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tyrya-AS\Desktop\Приложение №6_Расчеты начальных УЕР\"/>
    </mc:Choice>
  </mc:AlternateContent>
  <bookViews>
    <workbookView xWindow="240" yWindow="30" windowWidth="19440" windowHeight="10035" activeTab="2"/>
  </bookViews>
  <sheets>
    <sheet name="ССР ГНБ 1труба" sheetId="8" r:id="rId1"/>
    <sheet name="ССР ГНБ 2 трубы" sheetId="9" r:id="rId2"/>
    <sheet name="Лист1" sheetId="10" r:id="rId3"/>
  </sheets>
  <externalReferences>
    <externalReference r:id="rId4"/>
    <externalReference r:id="rId5"/>
  </externalReferences>
  <definedNames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kin1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K_1">#REF!</definedName>
    <definedName name="Kin">#REF!</definedName>
    <definedName name="kurs">#REF!</definedName>
    <definedName name="Kyrs">#REF!</definedName>
    <definedName name="sdfd">#REF!</definedName>
    <definedName name="tc">#REF!</definedName>
    <definedName name="а">#REF!</definedName>
    <definedName name="ааа">#REF!</definedName>
    <definedName name="г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е">#REF!</definedName>
    <definedName name="еы2">#REF!</definedName>
    <definedName name="Заказчик">#REF!</definedName>
    <definedName name="й">#REF!</definedName>
    <definedName name="Кин45">#REF!</definedName>
    <definedName name="комплектация">#REF!</definedName>
    <definedName name="Курс">#REF!</definedName>
    <definedName name="Курск">#REF!</definedName>
    <definedName name="КурсКоп">#REF!</definedName>
    <definedName name="Курср">#REF!</definedName>
    <definedName name="КурсРуб">#REF!</definedName>
    <definedName name="мат">#REF!</definedName>
    <definedName name="монраб">#REF!</definedName>
    <definedName name="монт">#REF!</definedName>
    <definedName name="н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ц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омер_договора">#REF!</definedName>
    <definedName name="_xlnm.Print_Area" localSheetId="0">'ССР ГНБ 1труба'!$A$1:$H$29</definedName>
    <definedName name="Ост_раб">#REF!</definedName>
    <definedName name="ПО_2">#REF!</definedName>
    <definedName name="ПО_3">#REF!</definedName>
    <definedName name="ПО_раб">#REF!</definedName>
    <definedName name="Поставщик">#REF!</definedName>
    <definedName name="Предоплата">#REF!</definedName>
    <definedName name="рентабельн">#REF!</definedName>
    <definedName name="рентабельность">#REF!</definedName>
    <definedName name="смр">#REF!</definedName>
    <definedName name="Ст">#REF!</definedName>
    <definedName name="СтЗ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трзаг">#REF!</definedName>
    <definedName name="у">#REF!</definedName>
    <definedName name="ц">#REF!</definedName>
    <definedName name="ш">#REF!</definedName>
    <definedName name="элраб">#REF!</definedName>
  </definedNames>
  <calcPr calcId="162913"/>
</workbook>
</file>

<file path=xl/calcChain.xml><?xml version="1.0" encoding="utf-8"?>
<calcChain xmlns="http://schemas.openxmlformats.org/spreadsheetml/2006/main">
  <c r="M29" i="10" l="1"/>
  <c r="M16" i="10"/>
  <c r="M17" i="10" s="1"/>
  <c r="E29" i="10"/>
  <c r="E16" i="10"/>
  <c r="E17" i="10" s="1"/>
  <c r="E19" i="10" s="1"/>
  <c r="D17" i="10"/>
  <c r="P16" i="10" l="1"/>
  <c r="L17" i="10"/>
  <c r="L19" i="10" s="1"/>
  <c r="M19" i="10"/>
  <c r="M20" i="10" s="1"/>
  <c r="P17" i="10"/>
  <c r="H17" i="10"/>
  <c r="D19" i="10"/>
  <c r="H19" i="10" s="1"/>
  <c r="H16" i="10"/>
  <c r="E20" i="10"/>
  <c r="E24" i="9"/>
  <c r="L20" i="10" l="1"/>
  <c r="M22" i="10"/>
  <c r="M23" i="10" s="1"/>
  <c r="M24" i="10" s="1"/>
  <c r="M25" i="10" s="1"/>
  <c r="L22" i="10"/>
  <c r="P20" i="10"/>
  <c r="P19" i="10"/>
  <c r="E22" i="10"/>
  <c r="E23" i="10" s="1"/>
  <c r="E24" i="10" s="1"/>
  <c r="E25" i="10" s="1"/>
  <c r="D20" i="10"/>
  <c r="E24" i="8"/>
  <c r="P22" i="10" l="1"/>
  <c r="L23" i="10"/>
  <c r="H20" i="10"/>
  <c r="D22" i="10"/>
  <c r="E11" i="9"/>
  <c r="E11" i="8"/>
  <c r="P23" i="10" l="1"/>
  <c r="L24" i="10"/>
  <c r="D23" i="10"/>
  <c r="H22" i="10"/>
  <c r="D12" i="9"/>
  <c r="D14" i="9" s="1"/>
  <c r="E12" i="9"/>
  <c r="H11" i="8"/>
  <c r="D12" i="8"/>
  <c r="P24" i="10" l="1"/>
  <c r="L25" i="10"/>
  <c r="P25" i="10" s="1"/>
  <c r="P27" i="10" s="1"/>
  <c r="H23" i="10"/>
  <c r="D24" i="10"/>
  <c r="D14" i="8"/>
  <c r="D15" i="8" s="1"/>
  <c r="D17" i="8" s="1"/>
  <c r="H11" i="9"/>
  <c r="E14" i="9"/>
  <c r="H14" i="9" s="1"/>
  <c r="H12" i="9"/>
  <c r="D15" i="9"/>
  <c r="P29" i="10" l="1"/>
  <c r="P28" i="10" s="1"/>
  <c r="P26" i="10"/>
  <c r="D25" i="10"/>
  <c r="H25" i="10" s="1"/>
  <c r="H27" i="10" s="1"/>
  <c r="H24" i="10"/>
  <c r="E15" i="9"/>
  <c r="H15" i="9" s="1"/>
  <c r="D17" i="9"/>
  <c r="D18" i="8"/>
  <c r="H29" i="10" l="1"/>
  <c r="H28" i="10" s="1"/>
  <c r="H26" i="10"/>
  <c r="D18" i="9"/>
  <c r="E17" i="9"/>
  <c r="E18" i="9" s="1"/>
  <c r="E19" i="9" s="1"/>
  <c r="E20" i="9" s="1"/>
  <c r="D19" i="8"/>
  <c r="H18" i="9" l="1"/>
  <c r="D19" i="9"/>
  <c r="H17" i="9"/>
  <c r="D20" i="8"/>
  <c r="E12" i="8"/>
  <c r="H12" i="8" s="1"/>
  <c r="H19" i="9" l="1"/>
  <c r="D20" i="9"/>
  <c r="E14" i="8"/>
  <c r="E15" i="8" s="1"/>
  <c r="H20" i="9" l="1"/>
  <c r="H22" i="9" s="1"/>
  <c r="E17" i="8"/>
  <c r="H17" i="8" s="1"/>
  <c r="H14" i="8"/>
  <c r="H15" i="8"/>
  <c r="H24" i="9" l="1"/>
  <c r="H23" i="9" s="1"/>
  <c r="H21" i="9"/>
  <c r="E18" i="8"/>
  <c r="H18" i="8" l="1"/>
  <c r="E19" i="8"/>
  <c r="E20" i="8" l="1"/>
  <c r="H19" i="8"/>
  <c r="H20" i="8" l="1"/>
  <c r="H22" i="8" s="1"/>
  <c r="H24" i="8" s="1"/>
  <c r="H23" i="8" s="1"/>
  <c r="H21" i="8" l="1"/>
</calcChain>
</file>

<file path=xl/sharedStrings.xml><?xml version="1.0" encoding="utf-8"?>
<sst xmlns="http://schemas.openxmlformats.org/spreadsheetml/2006/main" count="158" uniqueCount="46">
  <si>
    <t>(наименование стройки)</t>
  </si>
  <si>
    <t>тыс. руб.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</si>
  <si>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</si>
  <si>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</si>
  <si>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</si>
  <si>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</si>
  <si>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</si>
  <si>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</si>
  <si>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</si>
  <si>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</si>
  <si>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</si>
  <si>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ГЛАВА 2. ОСНОВНЫЕ ОБЪЕКТЫ СТРОИТЕЛЬСТВА</t>
  </si>
  <si>
    <t>ИТОГО ПО ГЛАВЕ 2</t>
  </si>
  <si>
    <t>ИТОГО ПО ГЛАВАМ 1-8, в т.ч.:</t>
  </si>
  <si>
    <t>ГЛАВА 9. ПРОЧИЕ РАБОТЫ И ЗАТРАТЫ</t>
  </si>
  <si>
    <t>ВСЕГО ПО ГЛАВЕ 9</t>
  </si>
  <si>
    <t>ИТОГО ПО ГЛАВАМ 1-12, в т.ч.:</t>
  </si>
  <si>
    <t>Глава 8. Временные здания и сооружения</t>
  </si>
  <si>
    <t>ГСН81-05-01-2001</t>
  </si>
  <si>
    <t>Временные здания и сооружения  2,5%</t>
  </si>
  <si>
    <t xml:space="preserve">Строительство спец.перехода через препятствия для тех. присоединения. Прокладка 1 п/э трубы 100м методом ГНБ </t>
  </si>
  <si>
    <t xml:space="preserve">Прокладка 1 п/э трубы 100м методом ГНБ </t>
  </si>
  <si>
    <t>ЛСР №02-01</t>
  </si>
  <si>
    <t>ГСН 81-05-01-2007 п.2.7</t>
  </si>
  <si>
    <t>Производство работ в зимнее время 3,7%</t>
  </si>
  <si>
    <t xml:space="preserve">Строительство спец.перехода через препятствия для тех. присоединения. Прокладка 2х п/э труб 100м методом ГНБ </t>
  </si>
  <si>
    <t xml:space="preserve">Прокладка 2х п/э труб 100м методом ГНБ </t>
  </si>
  <si>
    <t>ЛСР №02-02</t>
  </si>
  <si>
    <t xml:space="preserve">  РАСЧЕТ СТОИМОСТИ  РАБОТ №8.1</t>
  </si>
  <si>
    <t xml:space="preserve">  РАСЧЕТ СТОИМОСТИ  РАБОТ №8.2</t>
  </si>
  <si>
    <t>Стоимость объекта в ценах 4 кв. 2017г., в том числе:</t>
  </si>
  <si>
    <t>Письмо Минрегион РФ №45082-ХМ/09 от 05.12.2017 индекс к ФЕР</t>
  </si>
  <si>
    <r>
      <t xml:space="preserve">Плановая стоимость  инвестиционных затрат на год начала строительства 2019 </t>
    </r>
    <r>
      <rPr>
        <b/>
        <sz val="12"/>
        <color rgb="FFFF0000"/>
        <rFont val="Times New Roman"/>
        <family val="1"/>
        <charset val="204"/>
      </rPr>
      <t>без учета НДС</t>
    </r>
  </si>
  <si>
    <t>с у четом индексов -дефляторов Минэкономразвития</t>
  </si>
  <si>
    <t xml:space="preserve">СМР </t>
  </si>
  <si>
    <t>1,046*1,044</t>
  </si>
  <si>
    <t>СМРкл, К=5,29</t>
  </si>
  <si>
    <t>А.Ю. Лерман</t>
  </si>
  <si>
    <t xml:space="preserve">Составил: зам.нач. ОИПО УИКС     </t>
  </si>
  <si>
    <t>ИТОГО В БАЗИСНЫХ ЦЕНАХ 2000 г.</t>
  </si>
  <si>
    <t>Составлен в базовых ценах 2000 г с пересчетом в 2019г</t>
  </si>
  <si>
    <t>УТВЕРЖДАЮ:</t>
  </si>
  <si>
    <t>Заместитель директора</t>
  </si>
  <si>
    <t xml:space="preserve">по инвестиционной деятельности </t>
  </si>
  <si>
    <t>________________Д.В. Гончаров</t>
  </si>
  <si>
    <t>"______ " _______________2018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</si>
</sst>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0"/>
    <numFmt numFmtId="166" formatCode="_-* #,##0.00&quot;р.&quot;_-;\-* #,##0.00&quot;р.&quot;_-;_-* &quot;-&quot;??&quot;р.&quot;_-;_-@_-"/>
    <numFmt numFmtId="167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6" fontId="2" fillId="0" borderId="0" applyFont="0" applyFill="0" applyBorder="0" applyAlignment="0" applyProtection="0"/>
    <xf numFmtId="0" fontId="5" fillId="0" borderId="0"/>
    <xf numFmtId="0" fontId="1" fillId="0" borderId="0"/>
    <xf numFmtId="0" fontId="9" fillId="0" borderId="0"/>
  </cellStyleXfs>
  <cellXfs count="99">
    <xf numFmtId="0" fontId="0" fillId="0" borderId="0" xfId="0"/>
    <xf numFmtId="2" fontId="4" fillId="0" borderId="0" xfId="2" applyNumberFormat="1" applyFont="1" applyAlignment="1">
      <alignment vertical="center"/>
    </xf>
    <xf numFmtId="2" fontId="4" fillId="0" borderId="0" xfId="2" applyNumberFormat="1" applyFont="1" applyAlignment="1">
      <alignment horizontal="center" vertical="center"/>
    </xf>
    <xf numFmtId="0" fontId="4" fillId="0" borderId="0" xfId="2" applyNumberFormat="1" applyFont="1" applyAlignment="1">
      <alignment vertical="center"/>
    </xf>
    <xf numFmtId="2" fontId="4" fillId="0" borderId="0" xfId="2" applyNumberFormat="1" applyFont="1" applyAlignment="1">
      <alignment horizontal="right" vertical="center"/>
    </xf>
    <xf numFmtId="2" fontId="4" fillId="2" borderId="0" xfId="2" applyNumberFormat="1" applyFont="1" applyFill="1" applyAlignment="1">
      <alignment vertical="center"/>
    </xf>
    <xf numFmtId="2" fontId="4" fillId="2" borderId="0" xfId="2" applyNumberFormat="1" applyFont="1" applyFill="1" applyAlignment="1">
      <alignment horizontal="center" vertical="center"/>
    </xf>
    <xf numFmtId="0" fontId="4" fillId="2" borderId="0" xfId="2" applyNumberFormat="1" applyFont="1" applyFill="1" applyAlignment="1">
      <alignment horizontal="center" vertical="center" wrapText="1"/>
    </xf>
    <xf numFmtId="2" fontId="4" fillId="2" borderId="0" xfId="2" applyNumberFormat="1" applyFont="1" applyFill="1" applyAlignment="1">
      <alignment horizontal="center" vertical="center" wrapText="1"/>
    </xf>
    <xf numFmtId="2" fontId="4" fillId="2" borderId="0" xfId="2" applyNumberFormat="1" applyFont="1" applyFill="1" applyAlignment="1">
      <alignment horizontal="right" vertical="center"/>
    </xf>
    <xf numFmtId="2" fontId="4" fillId="0" borderId="7" xfId="2" applyNumberFormat="1" applyFont="1" applyFill="1" applyBorder="1" applyAlignment="1">
      <alignment horizontal="center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49" fontId="3" fillId="0" borderId="10" xfId="2" applyNumberFormat="1" applyFont="1" applyFill="1" applyBorder="1" applyAlignment="1">
      <alignment horizontal="center" vertical="center" wrapText="1"/>
    </xf>
    <xf numFmtId="49" fontId="3" fillId="0" borderId="11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/>
    </xf>
    <xf numFmtId="0" fontId="4" fillId="2" borderId="12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164" fontId="4" fillId="2" borderId="13" xfId="2" applyNumberFormat="1" applyFont="1" applyFill="1" applyBorder="1" applyAlignment="1">
      <alignment horizontal="center" vertical="center"/>
    </xf>
    <xf numFmtId="2" fontId="3" fillId="2" borderId="1" xfId="2" applyNumberFormat="1" applyFont="1" applyFill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center" vertical="center" wrapText="1"/>
    </xf>
    <xf numFmtId="164" fontId="3" fillId="2" borderId="13" xfId="2" applyNumberFormat="1" applyFont="1" applyFill="1" applyBorder="1" applyAlignment="1">
      <alignment horizontal="center" vertical="center" wrapText="1"/>
    </xf>
    <xf numFmtId="164" fontId="4" fillId="2" borderId="1" xfId="3" applyNumberFormat="1" applyFont="1" applyFill="1" applyBorder="1" applyAlignment="1">
      <alignment horizontal="center" vertical="center"/>
    </xf>
    <xf numFmtId="0" fontId="3" fillId="2" borderId="12" xfId="2" applyNumberFormat="1" applyFont="1" applyFill="1" applyBorder="1" applyAlignment="1">
      <alignment horizontal="center" vertical="center" wrapText="1"/>
    </xf>
    <xf numFmtId="0" fontId="3" fillId="0" borderId="12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4" fontId="3" fillId="0" borderId="13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horizontal="left" vertical="center"/>
    </xf>
    <xf numFmtId="2" fontId="4" fillId="0" borderId="0" xfId="2" applyNumberFormat="1" applyFont="1" applyFill="1" applyBorder="1" applyAlignment="1">
      <alignment horizontal="left" vertical="center"/>
    </xf>
    <xf numFmtId="164" fontId="4" fillId="0" borderId="0" xfId="2" applyNumberFormat="1" applyFont="1" applyFill="1" applyBorder="1" applyAlignment="1">
      <alignment horizontal="left" vertical="center"/>
    </xf>
    <xf numFmtId="2" fontId="4" fillId="0" borderId="0" xfId="2" applyNumberFormat="1" applyFont="1" applyBorder="1" applyAlignment="1">
      <alignment vertical="center"/>
    </xf>
    <xf numFmtId="2" fontId="4" fillId="0" borderId="0" xfId="2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left" vertical="center"/>
    </xf>
    <xf numFmtId="0" fontId="4" fillId="0" borderId="0" xfId="2" applyNumberFormat="1" applyFont="1" applyFill="1" applyBorder="1" applyAlignment="1">
      <alignment vertical="center"/>
    </xf>
    <xf numFmtId="2" fontId="4" fillId="0" borderId="0" xfId="4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2" fontId="4" fillId="0" borderId="1" xfId="2" applyNumberFormat="1" applyFont="1" applyFill="1" applyBorder="1" applyAlignment="1">
      <alignment horizontal="center" vertical="center" wrapText="1"/>
    </xf>
    <xf numFmtId="164" fontId="3" fillId="3" borderId="1" xfId="2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4" fillId="4" borderId="12" xfId="2" applyNumberFormat="1" applyFont="1" applyFill="1" applyBorder="1" applyAlignment="1">
      <alignment horizontal="center" vertical="center" wrapText="1"/>
    </xf>
    <xf numFmtId="2" fontId="3" fillId="4" borderId="1" xfId="2" applyNumberFormat="1" applyFont="1" applyFill="1" applyBorder="1" applyAlignment="1">
      <alignment horizontal="left" vertical="center" wrapText="1"/>
    </xf>
    <xf numFmtId="164" fontId="3" fillId="4" borderId="1" xfId="2" applyNumberFormat="1" applyFont="1" applyFill="1" applyBorder="1" applyAlignment="1">
      <alignment horizontal="center" vertical="center" wrapText="1"/>
    </xf>
    <xf numFmtId="2" fontId="4" fillId="3" borderId="1" xfId="2" applyNumberFormat="1" applyFont="1" applyFill="1" applyBorder="1" applyAlignment="1">
      <alignment horizontal="left" vertical="center" wrapText="1"/>
    </xf>
    <xf numFmtId="164" fontId="4" fillId="3" borderId="1" xfId="2" applyNumberFormat="1" applyFont="1" applyFill="1" applyBorder="1" applyAlignment="1">
      <alignment horizontal="center" vertical="center" wrapText="1"/>
    </xf>
    <xf numFmtId="167" fontId="4" fillId="0" borderId="0" xfId="2" applyNumberFormat="1" applyFont="1" applyAlignment="1">
      <alignment horizontal="center" vertical="center"/>
    </xf>
    <xf numFmtId="2" fontId="3" fillId="2" borderId="1" xfId="2" applyNumberFormat="1" applyFont="1" applyFill="1" applyBorder="1" applyAlignment="1">
      <alignment horizontal="left" vertical="center" wrapText="1"/>
    </xf>
    <xf numFmtId="2" fontId="3" fillId="0" borderId="1" xfId="2" applyNumberFormat="1" applyFont="1" applyFill="1" applyBorder="1" applyAlignment="1">
      <alignment horizontal="left" vertical="center" wrapText="1"/>
    </xf>
    <xf numFmtId="2" fontId="4" fillId="0" borderId="7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Alignment="1">
      <alignment horizontal="center" vertical="center"/>
    </xf>
    <xf numFmtId="2" fontId="4" fillId="0" borderId="0" xfId="2" applyNumberFormat="1" applyFont="1" applyFill="1" applyBorder="1" applyAlignment="1">
      <alignment horizontal="left" vertical="center"/>
    </xf>
    <xf numFmtId="2" fontId="6" fillId="3" borderId="16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left" vertical="center"/>
    </xf>
    <xf numFmtId="2" fontId="3" fillId="2" borderId="1" xfId="2" applyNumberFormat="1" applyFont="1" applyFill="1" applyBorder="1" applyAlignment="1">
      <alignment horizontal="left" vertical="center" wrapText="1"/>
    </xf>
    <xf numFmtId="2" fontId="4" fillId="0" borderId="7" xfId="2" applyNumberFormat="1" applyFont="1" applyFill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vertical="center" wrapText="1"/>
    </xf>
    <xf numFmtId="0" fontId="3" fillId="5" borderId="1" xfId="2" applyNumberFormat="1" applyFont="1" applyFill="1" applyBorder="1" applyAlignment="1">
      <alignment horizontal="center" vertical="center" wrapText="1"/>
    </xf>
    <xf numFmtId="164" fontId="3" fillId="5" borderId="1" xfId="2" applyNumberFormat="1" applyFont="1" applyFill="1" applyBorder="1" applyAlignment="1">
      <alignment horizontal="center" vertical="center" wrapText="1"/>
    </xf>
    <xf numFmtId="2" fontId="3" fillId="5" borderId="1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Alignment="1">
      <alignment horizontal="right" vertical="center"/>
    </xf>
    <xf numFmtId="2" fontId="3" fillId="0" borderId="0" xfId="2" applyNumberFormat="1" applyFont="1" applyAlignment="1">
      <alignment vertical="center"/>
    </xf>
    <xf numFmtId="0" fontId="4" fillId="5" borderId="1" xfId="2" applyNumberFormat="1" applyFont="1" applyFill="1" applyBorder="1" applyAlignment="1">
      <alignment horizontal="center" vertical="center" wrapText="1"/>
    </xf>
    <xf numFmtId="2" fontId="4" fillId="5" borderId="1" xfId="2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wrapText="1"/>
    </xf>
    <xf numFmtId="164" fontId="4" fillId="5" borderId="1" xfId="5" applyNumberFormat="1" applyFont="1" applyFill="1" applyBorder="1" applyAlignment="1">
      <alignment horizontal="center"/>
    </xf>
    <xf numFmtId="164" fontId="4" fillId="5" borderId="1" xfId="2" applyNumberFormat="1" applyFont="1" applyFill="1" applyBorder="1" applyAlignment="1">
      <alignment horizontal="center" vertical="center" wrapText="1"/>
    </xf>
    <xf numFmtId="2" fontId="4" fillId="5" borderId="1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Fill="1" applyAlignment="1">
      <alignment vertical="center"/>
    </xf>
    <xf numFmtId="0" fontId="10" fillId="0" borderId="0" xfId="6" applyFont="1" applyAlignment="1">
      <alignment horizontal="right" vertical="top"/>
    </xf>
    <xf numFmtId="0" fontId="11" fillId="0" borderId="0" xfId="6" applyFont="1" applyBorder="1" applyAlignment="1">
      <alignment horizontal="right" vertical="top"/>
    </xf>
    <xf numFmtId="0" fontId="11" fillId="0" borderId="0" xfId="6" applyFont="1" applyAlignment="1">
      <alignment horizontal="right" vertical="top"/>
    </xf>
    <xf numFmtId="0" fontId="9" fillId="0" borderId="0" xfId="7"/>
    <xf numFmtId="2" fontId="3" fillId="0" borderId="0" xfId="2" applyNumberFormat="1" applyFont="1" applyAlignment="1">
      <alignment horizontal="center" vertical="center"/>
    </xf>
    <xf numFmtId="2" fontId="3" fillId="2" borderId="0" xfId="2" applyNumberFormat="1" applyFont="1" applyFill="1" applyBorder="1" applyAlignment="1">
      <alignment horizontal="center" vertical="center" wrapText="1"/>
    </xf>
    <xf numFmtId="2" fontId="4" fillId="2" borderId="2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left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4" fillId="0" borderId="6" xfId="2" applyNumberFormat="1" applyFont="1" applyFill="1" applyBorder="1" applyAlignment="1">
      <alignment horizontal="center" vertical="center" wrapText="1"/>
    </xf>
    <xf numFmtId="2" fontId="4" fillId="0" borderId="4" xfId="2" applyNumberFormat="1" applyFont="1" applyFill="1" applyBorder="1" applyAlignment="1">
      <alignment horizontal="center" vertical="center" wrapText="1"/>
    </xf>
    <xf numFmtId="2" fontId="4" fillId="0" borderId="7" xfId="2" applyNumberFormat="1" applyFont="1" applyFill="1" applyBorder="1" applyAlignment="1">
      <alignment horizontal="center" vertical="center" wrapText="1"/>
    </xf>
    <xf numFmtId="2" fontId="4" fillId="0" borderId="5" xfId="2" applyNumberFormat="1" applyFont="1" applyFill="1" applyBorder="1" applyAlignment="1">
      <alignment horizontal="center" vertical="center" wrapText="1"/>
    </xf>
    <xf numFmtId="2" fontId="4" fillId="0" borderId="8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left" vertical="center"/>
    </xf>
    <xf numFmtId="2" fontId="3" fillId="2" borderId="12" xfId="2" applyNumberFormat="1" applyFont="1" applyFill="1" applyBorder="1" applyAlignment="1">
      <alignment horizontal="left" vertical="center" wrapText="1"/>
    </xf>
    <xf numFmtId="2" fontId="3" fillId="2" borderId="1" xfId="2" applyNumberFormat="1" applyFont="1" applyFill="1" applyBorder="1" applyAlignment="1">
      <alignment horizontal="left" vertical="center" wrapText="1"/>
    </xf>
    <xf numFmtId="2" fontId="3" fillId="2" borderId="13" xfId="2" applyNumberFormat="1" applyFont="1" applyFill="1" applyBorder="1" applyAlignment="1">
      <alignment horizontal="left" vertical="center" wrapText="1"/>
    </xf>
    <xf numFmtId="0" fontId="3" fillId="3" borderId="14" xfId="2" applyNumberFormat="1" applyFont="1" applyFill="1" applyBorder="1" applyAlignment="1">
      <alignment horizontal="left" vertical="center" wrapText="1"/>
    </xf>
    <xf numFmtId="0" fontId="3" fillId="3" borderId="15" xfId="2" applyNumberFormat="1" applyFont="1" applyFill="1" applyBorder="1" applyAlignment="1">
      <alignment horizontal="left" vertical="center" wrapText="1"/>
    </xf>
    <xf numFmtId="2" fontId="3" fillId="5" borderId="14" xfId="2" applyNumberFormat="1" applyFont="1" applyFill="1" applyBorder="1" applyAlignment="1">
      <alignment horizontal="center" vertical="center" wrapText="1"/>
    </xf>
    <xf numFmtId="2" fontId="3" fillId="5" borderId="17" xfId="2" applyNumberFormat="1" applyFont="1" applyFill="1" applyBorder="1" applyAlignment="1">
      <alignment horizontal="center" vertical="center" wrapText="1"/>
    </xf>
    <xf numFmtId="2" fontId="3" fillId="5" borderId="15" xfId="2" applyNumberFormat="1" applyFont="1" applyFill="1" applyBorder="1" applyAlignment="1">
      <alignment horizontal="center" vertical="center" wrapText="1"/>
    </xf>
    <xf numFmtId="0" fontId="5" fillId="0" borderId="0" xfId="6" applyFont="1" applyAlignment="1">
      <alignment horizontal="right"/>
    </xf>
  </cellXfs>
  <cellStyles count="8">
    <cellStyle name="Денежный 3" xfId="4"/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6" xfId="5"/>
    <cellStyle name="Обычный 7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57;&#1056;%20&#1076;&#1083;&#1103;%20&#1088;&#1072;&#1089;&#1095;&#1077;&#1090;&#1072;%20&#1043;&#1053;&#1041;/&#1051;&#1057;&#1056;%20&#8470;%2002-01%20&#1043;&#1053;&#1041;%201%20&#1090;&#1088;&#1091;&#1073;&#1072;%20100&#108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57;&#1056;%20&#1076;&#1083;&#1103;%20&#1088;&#1072;&#1089;&#1095;&#1077;&#1090;&#1072;%20&#1043;&#1053;&#1041;/&#1051;&#1057;&#1056;%20&#8470;%2002-02%20&#1043;&#1053;&#1041;%202%20&#1090;&#1088;&#1091;&#1073;&#1099;%20100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13 граф"/>
    </sheetNames>
    <sheetDataSet>
      <sheetData sheetId="0">
        <row r="46">
          <cell r="J46">
            <v>155128</v>
          </cell>
        </row>
        <row r="47">
          <cell r="J47">
            <v>121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13 граф"/>
    </sheetNames>
    <sheetDataSet>
      <sheetData sheetId="0">
        <row r="47">
          <cell r="J47">
            <v>267041</v>
          </cell>
        </row>
        <row r="48">
          <cell r="J48">
            <v>121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view="pageBreakPreview" topLeftCell="A7" zoomScale="90" zoomScaleNormal="100" zoomScaleSheetLayoutView="90" workbookViewId="0">
      <selection activeCell="E11" sqref="E11"/>
    </sheetView>
  </sheetViews>
  <sheetFormatPr defaultRowHeight="15.75" x14ac:dyDescent="0.25"/>
  <cols>
    <col min="1" max="1" width="4.5703125" style="3" customWidth="1"/>
    <col min="2" max="2" width="29.42578125" style="1" customWidth="1"/>
    <col min="3" max="3" width="57" style="1" customWidth="1"/>
    <col min="4" max="5" width="12.5703125" style="1" customWidth="1"/>
    <col min="6" max="6" width="13" style="1" customWidth="1"/>
    <col min="7" max="7" width="12" style="1" customWidth="1"/>
    <col min="8" max="8" width="13" style="1" customWidth="1"/>
    <col min="9" max="9" width="11" style="1" customWidth="1"/>
    <col min="10" max="10" width="17" style="2" customWidth="1"/>
    <col min="11" max="11" width="8.5703125" style="2" customWidth="1"/>
    <col min="12" max="12" width="6.140625" style="2" hidden="1" customWidth="1"/>
    <col min="13" max="15" width="5.85546875" style="2" bestFit="1" customWidth="1"/>
    <col min="16" max="16" width="12.42578125" style="2" customWidth="1"/>
    <col min="17" max="18" width="5.85546875" style="1" bestFit="1" customWidth="1"/>
    <col min="19" max="256" width="9.140625" style="1"/>
    <col min="257" max="257" width="4.5703125" style="1" customWidth="1"/>
    <col min="258" max="258" width="29.42578125" style="1" customWidth="1"/>
    <col min="259" max="259" width="57" style="1" customWidth="1"/>
    <col min="260" max="261" width="12.5703125" style="1" customWidth="1"/>
    <col min="262" max="262" width="13" style="1" customWidth="1"/>
    <col min="263" max="263" width="12" style="1" customWidth="1"/>
    <col min="264" max="264" width="13" style="1" customWidth="1"/>
    <col min="265" max="265" width="11" style="1" customWidth="1"/>
    <col min="266" max="266" width="17" style="1" customWidth="1"/>
    <col min="267" max="267" width="8.5703125" style="1" customWidth="1"/>
    <col min="268" max="268" width="0" style="1" hidden="1" customWidth="1"/>
    <col min="269" max="271" width="5.85546875" style="1" bestFit="1" customWidth="1"/>
    <col min="272" max="272" width="12.42578125" style="1" customWidth="1"/>
    <col min="273" max="274" width="5.85546875" style="1" bestFit="1" customWidth="1"/>
    <col min="275" max="512" width="9.140625" style="1"/>
    <col min="513" max="513" width="4.5703125" style="1" customWidth="1"/>
    <col min="514" max="514" width="29.42578125" style="1" customWidth="1"/>
    <col min="515" max="515" width="57" style="1" customWidth="1"/>
    <col min="516" max="517" width="12.5703125" style="1" customWidth="1"/>
    <col min="518" max="518" width="13" style="1" customWidth="1"/>
    <col min="519" max="519" width="12" style="1" customWidth="1"/>
    <col min="520" max="520" width="13" style="1" customWidth="1"/>
    <col min="521" max="521" width="11" style="1" customWidth="1"/>
    <col min="522" max="522" width="17" style="1" customWidth="1"/>
    <col min="523" max="523" width="8.5703125" style="1" customWidth="1"/>
    <col min="524" max="524" width="0" style="1" hidden="1" customWidth="1"/>
    <col min="525" max="527" width="5.85546875" style="1" bestFit="1" customWidth="1"/>
    <col min="528" max="528" width="12.42578125" style="1" customWidth="1"/>
    <col min="529" max="530" width="5.85546875" style="1" bestFit="1" customWidth="1"/>
    <col min="531" max="768" width="9.140625" style="1"/>
    <col min="769" max="769" width="4.5703125" style="1" customWidth="1"/>
    <col min="770" max="770" width="29.42578125" style="1" customWidth="1"/>
    <col min="771" max="771" width="57" style="1" customWidth="1"/>
    <col min="772" max="773" width="12.5703125" style="1" customWidth="1"/>
    <col min="774" max="774" width="13" style="1" customWidth="1"/>
    <col min="775" max="775" width="12" style="1" customWidth="1"/>
    <col min="776" max="776" width="13" style="1" customWidth="1"/>
    <col min="777" max="777" width="11" style="1" customWidth="1"/>
    <col min="778" max="778" width="17" style="1" customWidth="1"/>
    <col min="779" max="779" width="8.5703125" style="1" customWidth="1"/>
    <col min="780" max="780" width="0" style="1" hidden="1" customWidth="1"/>
    <col min="781" max="783" width="5.85546875" style="1" bestFit="1" customWidth="1"/>
    <col min="784" max="784" width="12.42578125" style="1" customWidth="1"/>
    <col min="785" max="786" width="5.85546875" style="1" bestFit="1" customWidth="1"/>
    <col min="787" max="1024" width="9.140625" style="1"/>
    <col min="1025" max="1025" width="4.5703125" style="1" customWidth="1"/>
    <col min="1026" max="1026" width="29.42578125" style="1" customWidth="1"/>
    <col min="1027" max="1027" width="57" style="1" customWidth="1"/>
    <col min="1028" max="1029" width="12.5703125" style="1" customWidth="1"/>
    <col min="1030" max="1030" width="13" style="1" customWidth="1"/>
    <col min="1031" max="1031" width="12" style="1" customWidth="1"/>
    <col min="1032" max="1032" width="13" style="1" customWidth="1"/>
    <col min="1033" max="1033" width="11" style="1" customWidth="1"/>
    <col min="1034" max="1034" width="17" style="1" customWidth="1"/>
    <col min="1035" max="1035" width="8.5703125" style="1" customWidth="1"/>
    <col min="1036" max="1036" width="0" style="1" hidden="1" customWidth="1"/>
    <col min="1037" max="1039" width="5.85546875" style="1" bestFit="1" customWidth="1"/>
    <col min="1040" max="1040" width="12.42578125" style="1" customWidth="1"/>
    <col min="1041" max="1042" width="5.85546875" style="1" bestFit="1" customWidth="1"/>
    <col min="1043" max="1280" width="9.140625" style="1"/>
    <col min="1281" max="1281" width="4.5703125" style="1" customWidth="1"/>
    <col min="1282" max="1282" width="29.42578125" style="1" customWidth="1"/>
    <col min="1283" max="1283" width="57" style="1" customWidth="1"/>
    <col min="1284" max="1285" width="12.5703125" style="1" customWidth="1"/>
    <col min="1286" max="1286" width="13" style="1" customWidth="1"/>
    <col min="1287" max="1287" width="12" style="1" customWidth="1"/>
    <col min="1288" max="1288" width="13" style="1" customWidth="1"/>
    <col min="1289" max="1289" width="11" style="1" customWidth="1"/>
    <col min="1290" max="1290" width="17" style="1" customWidth="1"/>
    <col min="1291" max="1291" width="8.5703125" style="1" customWidth="1"/>
    <col min="1292" max="1292" width="0" style="1" hidden="1" customWidth="1"/>
    <col min="1293" max="1295" width="5.85546875" style="1" bestFit="1" customWidth="1"/>
    <col min="1296" max="1296" width="12.42578125" style="1" customWidth="1"/>
    <col min="1297" max="1298" width="5.85546875" style="1" bestFit="1" customWidth="1"/>
    <col min="1299" max="1536" width="9.140625" style="1"/>
    <col min="1537" max="1537" width="4.5703125" style="1" customWidth="1"/>
    <col min="1538" max="1538" width="29.42578125" style="1" customWidth="1"/>
    <col min="1539" max="1539" width="57" style="1" customWidth="1"/>
    <col min="1540" max="1541" width="12.5703125" style="1" customWidth="1"/>
    <col min="1542" max="1542" width="13" style="1" customWidth="1"/>
    <col min="1543" max="1543" width="12" style="1" customWidth="1"/>
    <col min="1544" max="1544" width="13" style="1" customWidth="1"/>
    <col min="1545" max="1545" width="11" style="1" customWidth="1"/>
    <col min="1546" max="1546" width="17" style="1" customWidth="1"/>
    <col min="1547" max="1547" width="8.5703125" style="1" customWidth="1"/>
    <col min="1548" max="1548" width="0" style="1" hidden="1" customWidth="1"/>
    <col min="1549" max="1551" width="5.85546875" style="1" bestFit="1" customWidth="1"/>
    <col min="1552" max="1552" width="12.42578125" style="1" customWidth="1"/>
    <col min="1553" max="1554" width="5.85546875" style="1" bestFit="1" customWidth="1"/>
    <col min="1555" max="1792" width="9.140625" style="1"/>
    <col min="1793" max="1793" width="4.5703125" style="1" customWidth="1"/>
    <col min="1794" max="1794" width="29.42578125" style="1" customWidth="1"/>
    <col min="1795" max="1795" width="57" style="1" customWidth="1"/>
    <col min="1796" max="1797" width="12.5703125" style="1" customWidth="1"/>
    <col min="1798" max="1798" width="13" style="1" customWidth="1"/>
    <col min="1799" max="1799" width="12" style="1" customWidth="1"/>
    <col min="1800" max="1800" width="13" style="1" customWidth="1"/>
    <col min="1801" max="1801" width="11" style="1" customWidth="1"/>
    <col min="1802" max="1802" width="17" style="1" customWidth="1"/>
    <col min="1803" max="1803" width="8.5703125" style="1" customWidth="1"/>
    <col min="1804" max="1804" width="0" style="1" hidden="1" customWidth="1"/>
    <col min="1805" max="1807" width="5.85546875" style="1" bestFit="1" customWidth="1"/>
    <col min="1808" max="1808" width="12.42578125" style="1" customWidth="1"/>
    <col min="1809" max="1810" width="5.85546875" style="1" bestFit="1" customWidth="1"/>
    <col min="1811" max="2048" width="9.140625" style="1"/>
    <col min="2049" max="2049" width="4.5703125" style="1" customWidth="1"/>
    <col min="2050" max="2050" width="29.42578125" style="1" customWidth="1"/>
    <col min="2051" max="2051" width="57" style="1" customWidth="1"/>
    <col min="2052" max="2053" width="12.5703125" style="1" customWidth="1"/>
    <col min="2054" max="2054" width="13" style="1" customWidth="1"/>
    <col min="2055" max="2055" width="12" style="1" customWidth="1"/>
    <col min="2056" max="2056" width="13" style="1" customWidth="1"/>
    <col min="2057" max="2057" width="11" style="1" customWidth="1"/>
    <col min="2058" max="2058" width="17" style="1" customWidth="1"/>
    <col min="2059" max="2059" width="8.5703125" style="1" customWidth="1"/>
    <col min="2060" max="2060" width="0" style="1" hidden="1" customWidth="1"/>
    <col min="2061" max="2063" width="5.85546875" style="1" bestFit="1" customWidth="1"/>
    <col min="2064" max="2064" width="12.42578125" style="1" customWidth="1"/>
    <col min="2065" max="2066" width="5.85546875" style="1" bestFit="1" customWidth="1"/>
    <col min="2067" max="2304" width="9.140625" style="1"/>
    <col min="2305" max="2305" width="4.5703125" style="1" customWidth="1"/>
    <col min="2306" max="2306" width="29.42578125" style="1" customWidth="1"/>
    <col min="2307" max="2307" width="57" style="1" customWidth="1"/>
    <col min="2308" max="2309" width="12.5703125" style="1" customWidth="1"/>
    <col min="2310" max="2310" width="13" style="1" customWidth="1"/>
    <col min="2311" max="2311" width="12" style="1" customWidth="1"/>
    <col min="2312" max="2312" width="13" style="1" customWidth="1"/>
    <col min="2313" max="2313" width="11" style="1" customWidth="1"/>
    <col min="2314" max="2314" width="17" style="1" customWidth="1"/>
    <col min="2315" max="2315" width="8.5703125" style="1" customWidth="1"/>
    <col min="2316" max="2316" width="0" style="1" hidden="1" customWidth="1"/>
    <col min="2317" max="2319" width="5.85546875" style="1" bestFit="1" customWidth="1"/>
    <col min="2320" max="2320" width="12.42578125" style="1" customWidth="1"/>
    <col min="2321" max="2322" width="5.85546875" style="1" bestFit="1" customWidth="1"/>
    <col min="2323" max="2560" width="9.140625" style="1"/>
    <col min="2561" max="2561" width="4.5703125" style="1" customWidth="1"/>
    <col min="2562" max="2562" width="29.42578125" style="1" customWidth="1"/>
    <col min="2563" max="2563" width="57" style="1" customWidth="1"/>
    <col min="2564" max="2565" width="12.5703125" style="1" customWidth="1"/>
    <col min="2566" max="2566" width="13" style="1" customWidth="1"/>
    <col min="2567" max="2567" width="12" style="1" customWidth="1"/>
    <col min="2568" max="2568" width="13" style="1" customWidth="1"/>
    <col min="2569" max="2569" width="11" style="1" customWidth="1"/>
    <col min="2570" max="2570" width="17" style="1" customWidth="1"/>
    <col min="2571" max="2571" width="8.5703125" style="1" customWidth="1"/>
    <col min="2572" max="2572" width="0" style="1" hidden="1" customWidth="1"/>
    <col min="2573" max="2575" width="5.85546875" style="1" bestFit="1" customWidth="1"/>
    <col min="2576" max="2576" width="12.42578125" style="1" customWidth="1"/>
    <col min="2577" max="2578" width="5.85546875" style="1" bestFit="1" customWidth="1"/>
    <col min="2579" max="2816" width="9.140625" style="1"/>
    <col min="2817" max="2817" width="4.5703125" style="1" customWidth="1"/>
    <col min="2818" max="2818" width="29.42578125" style="1" customWidth="1"/>
    <col min="2819" max="2819" width="57" style="1" customWidth="1"/>
    <col min="2820" max="2821" width="12.5703125" style="1" customWidth="1"/>
    <col min="2822" max="2822" width="13" style="1" customWidth="1"/>
    <col min="2823" max="2823" width="12" style="1" customWidth="1"/>
    <col min="2824" max="2824" width="13" style="1" customWidth="1"/>
    <col min="2825" max="2825" width="11" style="1" customWidth="1"/>
    <col min="2826" max="2826" width="17" style="1" customWidth="1"/>
    <col min="2827" max="2827" width="8.5703125" style="1" customWidth="1"/>
    <col min="2828" max="2828" width="0" style="1" hidden="1" customWidth="1"/>
    <col min="2829" max="2831" width="5.85546875" style="1" bestFit="1" customWidth="1"/>
    <col min="2832" max="2832" width="12.42578125" style="1" customWidth="1"/>
    <col min="2833" max="2834" width="5.85546875" style="1" bestFit="1" customWidth="1"/>
    <col min="2835" max="3072" width="9.140625" style="1"/>
    <col min="3073" max="3073" width="4.5703125" style="1" customWidth="1"/>
    <col min="3074" max="3074" width="29.42578125" style="1" customWidth="1"/>
    <col min="3075" max="3075" width="57" style="1" customWidth="1"/>
    <col min="3076" max="3077" width="12.5703125" style="1" customWidth="1"/>
    <col min="3078" max="3078" width="13" style="1" customWidth="1"/>
    <col min="3079" max="3079" width="12" style="1" customWidth="1"/>
    <col min="3080" max="3080" width="13" style="1" customWidth="1"/>
    <col min="3081" max="3081" width="11" style="1" customWidth="1"/>
    <col min="3082" max="3082" width="17" style="1" customWidth="1"/>
    <col min="3083" max="3083" width="8.5703125" style="1" customWidth="1"/>
    <col min="3084" max="3084" width="0" style="1" hidden="1" customWidth="1"/>
    <col min="3085" max="3087" width="5.85546875" style="1" bestFit="1" customWidth="1"/>
    <col min="3088" max="3088" width="12.42578125" style="1" customWidth="1"/>
    <col min="3089" max="3090" width="5.85546875" style="1" bestFit="1" customWidth="1"/>
    <col min="3091" max="3328" width="9.140625" style="1"/>
    <col min="3329" max="3329" width="4.5703125" style="1" customWidth="1"/>
    <col min="3330" max="3330" width="29.42578125" style="1" customWidth="1"/>
    <col min="3331" max="3331" width="57" style="1" customWidth="1"/>
    <col min="3332" max="3333" width="12.5703125" style="1" customWidth="1"/>
    <col min="3334" max="3334" width="13" style="1" customWidth="1"/>
    <col min="3335" max="3335" width="12" style="1" customWidth="1"/>
    <col min="3336" max="3336" width="13" style="1" customWidth="1"/>
    <col min="3337" max="3337" width="11" style="1" customWidth="1"/>
    <col min="3338" max="3338" width="17" style="1" customWidth="1"/>
    <col min="3339" max="3339" width="8.5703125" style="1" customWidth="1"/>
    <col min="3340" max="3340" width="0" style="1" hidden="1" customWidth="1"/>
    <col min="3341" max="3343" width="5.85546875" style="1" bestFit="1" customWidth="1"/>
    <col min="3344" max="3344" width="12.42578125" style="1" customWidth="1"/>
    <col min="3345" max="3346" width="5.85546875" style="1" bestFit="1" customWidth="1"/>
    <col min="3347" max="3584" width="9.140625" style="1"/>
    <col min="3585" max="3585" width="4.5703125" style="1" customWidth="1"/>
    <col min="3586" max="3586" width="29.42578125" style="1" customWidth="1"/>
    <col min="3587" max="3587" width="57" style="1" customWidth="1"/>
    <col min="3588" max="3589" width="12.5703125" style="1" customWidth="1"/>
    <col min="3590" max="3590" width="13" style="1" customWidth="1"/>
    <col min="3591" max="3591" width="12" style="1" customWidth="1"/>
    <col min="3592" max="3592" width="13" style="1" customWidth="1"/>
    <col min="3593" max="3593" width="11" style="1" customWidth="1"/>
    <col min="3594" max="3594" width="17" style="1" customWidth="1"/>
    <col min="3595" max="3595" width="8.5703125" style="1" customWidth="1"/>
    <col min="3596" max="3596" width="0" style="1" hidden="1" customWidth="1"/>
    <col min="3597" max="3599" width="5.85546875" style="1" bestFit="1" customWidth="1"/>
    <col min="3600" max="3600" width="12.42578125" style="1" customWidth="1"/>
    <col min="3601" max="3602" width="5.85546875" style="1" bestFit="1" customWidth="1"/>
    <col min="3603" max="3840" width="9.140625" style="1"/>
    <col min="3841" max="3841" width="4.5703125" style="1" customWidth="1"/>
    <col min="3842" max="3842" width="29.42578125" style="1" customWidth="1"/>
    <col min="3843" max="3843" width="57" style="1" customWidth="1"/>
    <col min="3844" max="3845" width="12.5703125" style="1" customWidth="1"/>
    <col min="3846" max="3846" width="13" style="1" customWidth="1"/>
    <col min="3847" max="3847" width="12" style="1" customWidth="1"/>
    <col min="3848" max="3848" width="13" style="1" customWidth="1"/>
    <col min="3849" max="3849" width="11" style="1" customWidth="1"/>
    <col min="3850" max="3850" width="17" style="1" customWidth="1"/>
    <col min="3851" max="3851" width="8.5703125" style="1" customWidth="1"/>
    <col min="3852" max="3852" width="0" style="1" hidden="1" customWidth="1"/>
    <col min="3853" max="3855" width="5.85546875" style="1" bestFit="1" customWidth="1"/>
    <col min="3856" max="3856" width="12.42578125" style="1" customWidth="1"/>
    <col min="3857" max="3858" width="5.85546875" style="1" bestFit="1" customWidth="1"/>
    <col min="3859" max="4096" width="9.140625" style="1"/>
    <col min="4097" max="4097" width="4.5703125" style="1" customWidth="1"/>
    <col min="4098" max="4098" width="29.42578125" style="1" customWidth="1"/>
    <col min="4099" max="4099" width="57" style="1" customWidth="1"/>
    <col min="4100" max="4101" width="12.5703125" style="1" customWidth="1"/>
    <col min="4102" max="4102" width="13" style="1" customWidth="1"/>
    <col min="4103" max="4103" width="12" style="1" customWidth="1"/>
    <col min="4104" max="4104" width="13" style="1" customWidth="1"/>
    <col min="4105" max="4105" width="11" style="1" customWidth="1"/>
    <col min="4106" max="4106" width="17" style="1" customWidth="1"/>
    <col min="4107" max="4107" width="8.5703125" style="1" customWidth="1"/>
    <col min="4108" max="4108" width="0" style="1" hidden="1" customWidth="1"/>
    <col min="4109" max="4111" width="5.85546875" style="1" bestFit="1" customWidth="1"/>
    <col min="4112" max="4112" width="12.42578125" style="1" customWidth="1"/>
    <col min="4113" max="4114" width="5.85546875" style="1" bestFit="1" customWidth="1"/>
    <col min="4115" max="4352" width="9.140625" style="1"/>
    <col min="4353" max="4353" width="4.5703125" style="1" customWidth="1"/>
    <col min="4354" max="4354" width="29.42578125" style="1" customWidth="1"/>
    <col min="4355" max="4355" width="57" style="1" customWidth="1"/>
    <col min="4356" max="4357" width="12.5703125" style="1" customWidth="1"/>
    <col min="4358" max="4358" width="13" style="1" customWidth="1"/>
    <col min="4359" max="4359" width="12" style="1" customWidth="1"/>
    <col min="4360" max="4360" width="13" style="1" customWidth="1"/>
    <col min="4361" max="4361" width="11" style="1" customWidth="1"/>
    <col min="4362" max="4362" width="17" style="1" customWidth="1"/>
    <col min="4363" max="4363" width="8.5703125" style="1" customWidth="1"/>
    <col min="4364" max="4364" width="0" style="1" hidden="1" customWidth="1"/>
    <col min="4365" max="4367" width="5.85546875" style="1" bestFit="1" customWidth="1"/>
    <col min="4368" max="4368" width="12.42578125" style="1" customWidth="1"/>
    <col min="4369" max="4370" width="5.85546875" style="1" bestFit="1" customWidth="1"/>
    <col min="4371" max="4608" width="9.140625" style="1"/>
    <col min="4609" max="4609" width="4.5703125" style="1" customWidth="1"/>
    <col min="4610" max="4610" width="29.42578125" style="1" customWidth="1"/>
    <col min="4611" max="4611" width="57" style="1" customWidth="1"/>
    <col min="4612" max="4613" width="12.5703125" style="1" customWidth="1"/>
    <col min="4614" max="4614" width="13" style="1" customWidth="1"/>
    <col min="4615" max="4615" width="12" style="1" customWidth="1"/>
    <col min="4616" max="4616" width="13" style="1" customWidth="1"/>
    <col min="4617" max="4617" width="11" style="1" customWidth="1"/>
    <col min="4618" max="4618" width="17" style="1" customWidth="1"/>
    <col min="4619" max="4619" width="8.5703125" style="1" customWidth="1"/>
    <col min="4620" max="4620" width="0" style="1" hidden="1" customWidth="1"/>
    <col min="4621" max="4623" width="5.85546875" style="1" bestFit="1" customWidth="1"/>
    <col min="4624" max="4624" width="12.42578125" style="1" customWidth="1"/>
    <col min="4625" max="4626" width="5.85546875" style="1" bestFit="1" customWidth="1"/>
    <col min="4627" max="4864" width="9.140625" style="1"/>
    <col min="4865" max="4865" width="4.5703125" style="1" customWidth="1"/>
    <col min="4866" max="4866" width="29.42578125" style="1" customWidth="1"/>
    <col min="4867" max="4867" width="57" style="1" customWidth="1"/>
    <col min="4868" max="4869" width="12.5703125" style="1" customWidth="1"/>
    <col min="4870" max="4870" width="13" style="1" customWidth="1"/>
    <col min="4871" max="4871" width="12" style="1" customWidth="1"/>
    <col min="4872" max="4872" width="13" style="1" customWidth="1"/>
    <col min="4873" max="4873" width="11" style="1" customWidth="1"/>
    <col min="4874" max="4874" width="17" style="1" customWidth="1"/>
    <col min="4875" max="4875" width="8.5703125" style="1" customWidth="1"/>
    <col min="4876" max="4876" width="0" style="1" hidden="1" customWidth="1"/>
    <col min="4877" max="4879" width="5.85546875" style="1" bestFit="1" customWidth="1"/>
    <col min="4880" max="4880" width="12.42578125" style="1" customWidth="1"/>
    <col min="4881" max="4882" width="5.85546875" style="1" bestFit="1" customWidth="1"/>
    <col min="4883" max="5120" width="9.140625" style="1"/>
    <col min="5121" max="5121" width="4.5703125" style="1" customWidth="1"/>
    <col min="5122" max="5122" width="29.42578125" style="1" customWidth="1"/>
    <col min="5123" max="5123" width="57" style="1" customWidth="1"/>
    <col min="5124" max="5125" width="12.5703125" style="1" customWidth="1"/>
    <col min="5126" max="5126" width="13" style="1" customWidth="1"/>
    <col min="5127" max="5127" width="12" style="1" customWidth="1"/>
    <col min="5128" max="5128" width="13" style="1" customWidth="1"/>
    <col min="5129" max="5129" width="11" style="1" customWidth="1"/>
    <col min="5130" max="5130" width="17" style="1" customWidth="1"/>
    <col min="5131" max="5131" width="8.5703125" style="1" customWidth="1"/>
    <col min="5132" max="5132" width="0" style="1" hidden="1" customWidth="1"/>
    <col min="5133" max="5135" width="5.85546875" style="1" bestFit="1" customWidth="1"/>
    <col min="5136" max="5136" width="12.42578125" style="1" customWidth="1"/>
    <col min="5137" max="5138" width="5.85546875" style="1" bestFit="1" customWidth="1"/>
    <col min="5139" max="5376" width="9.140625" style="1"/>
    <col min="5377" max="5377" width="4.5703125" style="1" customWidth="1"/>
    <col min="5378" max="5378" width="29.42578125" style="1" customWidth="1"/>
    <col min="5379" max="5379" width="57" style="1" customWidth="1"/>
    <col min="5380" max="5381" width="12.5703125" style="1" customWidth="1"/>
    <col min="5382" max="5382" width="13" style="1" customWidth="1"/>
    <col min="5383" max="5383" width="12" style="1" customWidth="1"/>
    <col min="5384" max="5384" width="13" style="1" customWidth="1"/>
    <col min="5385" max="5385" width="11" style="1" customWidth="1"/>
    <col min="5386" max="5386" width="17" style="1" customWidth="1"/>
    <col min="5387" max="5387" width="8.5703125" style="1" customWidth="1"/>
    <col min="5388" max="5388" width="0" style="1" hidden="1" customWidth="1"/>
    <col min="5389" max="5391" width="5.85546875" style="1" bestFit="1" customWidth="1"/>
    <col min="5392" max="5392" width="12.42578125" style="1" customWidth="1"/>
    <col min="5393" max="5394" width="5.85546875" style="1" bestFit="1" customWidth="1"/>
    <col min="5395" max="5632" width="9.140625" style="1"/>
    <col min="5633" max="5633" width="4.5703125" style="1" customWidth="1"/>
    <col min="5634" max="5634" width="29.42578125" style="1" customWidth="1"/>
    <col min="5635" max="5635" width="57" style="1" customWidth="1"/>
    <col min="5636" max="5637" width="12.5703125" style="1" customWidth="1"/>
    <col min="5638" max="5638" width="13" style="1" customWidth="1"/>
    <col min="5639" max="5639" width="12" style="1" customWidth="1"/>
    <col min="5640" max="5640" width="13" style="1" customWidth="1"/>
    <col min="5641" max="5641" width="11" style="1" customWidth="1"/>
    <col min="5642" max="5642" width="17" style="1" customWidth="1"/>
    <col min="5643" max="5643" width="8.5703125" style="1" customWidth="1"/>
    <col min="5644" max="5644" width="0" style="1" hidden="1" customWidth="1"/>
    <col min="5645" max="5647" width="5.85546875" style="1" bestFit="1" customWidth="1"/>
    <col min="5648" max="5648" width="12.42578125" style="1" customWidth="1"/>
    <col min="5649" max="5650" width="5.85546875" style="1" bestFit="1" customWidth="1"/>
    <col min="5651" max="5888" width="9.140625" style="1"/>
    <col min="5889" max="5889" width="4.5703125" style="1" customWidth="1"/>
    <col min="5890" max="5890" width="29.42578125" style="1" customWidth="1"/>
    <col min="5891" max="5891" width="57" style="1" customWidth="1"/>
    <col min="5892" max="5893" width="12.5703125" style="1" customWidth="1"/>
    <col min="5894" max="5894" width="13" style="1" customWidth="1"/>
    <col min="5895" max="5895" width="12" style="1" customWidth="1"/>
    <col min="5896" max="5896" width="13" style="1" customWidth="1"/>
    <col min="5897" max="5897" width="11" style="1" customWidth="1"/>
    <col min="5898" max="5898" width="17" style="1" customWidth="1"/>
    <col min="5899" max="5899" width="8.5703125" style="1" customWidth="1"/>
    <col min="5900" max="5900" width="0" style="1" hidden="1" customWidth="1"/>
    <col min="5901" max="5903" width="5.85546875" style="1" bestFit="1" customWidth="1"/>
    <col min="5904" max="5904" width="12.42578125" style="1" customWidth="1"/>
    <col min="5905" max="5906" width="5.85546875" style="1" bestFit="1" customWidth="1"/>
    <col min="5907" max="6144" width="9.140625" style="1"/>
    <col min="6145" max="6145" width="4.5703125" style="1" customWidth="1"/>
    <col min="6146" max="6146" width="29.42578125" style="1" customWidth="1"/>
    <col min="6147" max="6147" width="57" style="1" customWidth="1"/>
    <col min="6148" max="6149" width="12.5703125" style="1" customWidth="1"/>
    <col min="6150" max="6150" width="13" style="1" customWidth="1"/>
    <col min="6151" max="6151" width="12" style="1" customWidth="1"/>
    <col min="6152" max="6152" width="13" style="1" customWidth="1"/>
    <col min="6153" max="6153" width="11" style="1" customWidth="1"/>
    <col min="6154" max="6154" width="17" style="1" customWidth="1"/>
    <col min="6155" max="6155" width="8.5703125" style="1" customWidth="1"/>
    <col min="6156" max="6156" width="0" style="1" hidden="1" customWidth="1"/>
    <col min="6157" max="6159" width="5.85546875" style="1" bestFit="1" customWidth="1"/>
    <col min="6160" max="6160" width="12.42578125" style="1" customWidth="1"/>
    <col min="6161" max="6162" width="5.85546875" style="1" bestFit="1" customWidth="1"/>
    <col min="6163" max="6400" width="9.140625" style="1"/>
    <col min="6401" max="6401" width="4.5703125" style="1" customWidth="1"/>
    <col min="6402" max="6402" width="29.42578125" style="1" customWidth="1"/>
    <col min="6403" max="6403" width="57" style="1" customWidth="1"/>
    <col min="6404" max="6405" width="12.5703125" style="1" customWidth="1"/>
    <col min="6406" max="6406" width="13" style="1" customWidth="1"/>
    <col min="6407" max="6407" width="12" style="1" customWidth="1"/>
    <col min="6408" max="6408" width="13" style="1" customWidth="1"/>
    <col min="6409" max="6409" width="11" style="1" customWidth="1"/>
    <col min="6410" max="6410" width="17" style="1" customWidth="1"/>
    <col min="6411" max="6411" width="8.5703125" style="1" customWidth="1"/>
    <col min="6412" max="6412" width="0" style="1" hidden="1" customWidth="1"/>
    <col min="6413" max="6415" width="5.85546875" style="1" bestFit="1" customWidth="1"/>
    <col min="6416" max="6416" width="12.42578125" style="1" customWidth="1"/>
    <col min="6417" max="6418" width="5.85546875" style="1" bestFit="1" customWidth="1"/>
    <col min="6419" max="6656" width="9.140625" style="1"/>
    <col min="6657" max="6657" width="4.5703125" style="1" customWidth="1"/>
    <col min="6658" max="6658" width="29.42578125" style="1" customWidth="1"/>
    <col min="6659" max="6659" width="57" style="1" customWidth="1"/>
    <col min="6660" max="6661" width="12.5703125" style="1" customWidth="1"/>
    <col min="6662" max="6662" width="13" style="1" customWidth="1"/>
    <col min="6663" max="6663" width="12" style="1" customWidth="1"/>
    <col min="6664" max="6664" width="13" style="1" customWidth="1"/>
    <col min="6665" max="6665" width="11" style="1" customWidth="1"/>
    <col min="6666" max="6666" width="17" style="1" customWidth="1"/>
    <col min="6667" max="6667" width="8.5703125" style="1" customWidth="1"/>
    <col min="6668" max="6668" width="0" style="1" hidden="1" customWidth="1"/>
    <col min="6669" max="6671" width="5.85546875" style="1" bestFit="1" customWidth="1"/>
    <col min="6672" max="6672" width="12.42578125" style="1" customWidth="1"/>
    <col min="6673" max="6674" width="5.85546875" style="1" bestFit="1" customWidth="1"/>
    <col min="6675" max="6912" width="9.140625" style="1"/>
    <col min="6913" max="6913" width="4.5703125" style="1" customWidth="1"/>
    <col min="6914" max="6914" width="29.42578125" style="1" customWidth="1"/>
    <col min="6915" max="6915" width="57" style="1" customWidth="1"/>
    <col min="6916" max="6917" width="12.5703125" style="1" customWidth="1"/>
    <col min="6918" max="6918" width="13" style="1" customWidth="1"/>
    <col min="6919" max="6919" width="12" style="1" customWidth="1"/>
    <col min="6920" max="6920" width="13" style="1" customWidth="1"/>
    <col min="6921" max="6921" width="11" style="1" customWidth="1"/>
    <col min="6922" max="6922" width="17" style="1" customWidth="1"/>
    <col min="6923" max="6923" width="8.5703125" style="1" customWidth="1"/>
    <col min="6924" max="6924" width="0" style="1" hidden="1" customWidth="1"/>
    <col min="6925" max="6927" width="5.85546875" style="1" bestFit="1" customWidth="1"/>
    <col min="6928" max="6928" width="12.42578125" style="1" customWidth="1"/>
    <col min="6929" max="6930" width="5.85546875" style="1" bestFit="1" customWidth="1"/>
    <col min="6931" max="7168" width="9.140625" style="1"/>
    <col min="7169" max="7169" width="4.5703125" style="1" customWidth="1"/>
    <col min="7170" max="7170" width="29.42578125" style="1" customWidth="1"/>
    <col min="7171" max="7171" width="57" style="1" customWidth="1"/>
    <col min="7172" max="7173" width="12.5703125" style="1" customWidth="1"/>
    <col min="7174" max="7174" width="13" style="1" customWidth="1"/>
    <col min="7175" max="7175" width="12" style="1" customWidth="1"/>
    <col min="7176" max="7176" width="13" style="1" customWidth="1"/>
    <col min="7177" max="7177" width="11" style="1" customWidth="1"/>
    <col min="7178" max="7178" width="17" style="1" customWidth="1"/>
    <col min="7179" max="7179" width="8.5703125" style="1" customWidth="1"/>
    <col min="7180" max="7180" width="0" style="1" hidden="1" customWidth="1"/>
    <col min="7181" max="7183" width="5.85546875" style="1" bestFit="1" customWidth="1"/>
    <col min="7184" max="7184" width="12.42578125" style="1" customWidth="1"/>
    <col min="7185" max="7186" width="5.85546875" style="1" bestFit="1" customWidth="1"/>
    <col min="7187" max="7424" width="9.140625" style="1"/>
    <col min="7425" max="7425" width="4.5703125" style="1" customWidth="1"/>
    <col min="7426" max="7426" width="29.42578125" style="1" customWidth="1"/>
    <col min="7427" max="7427" width="57" style="1" customWidth="1"/>
    <col min="7428" max="7429" width="12.5703125" style="1" customWidth="1"/>
    <col min="7430" max="7430" width="13" style="1" customWidth="1"/>
    <col min="7431" max="7431" width="12" style="1" customWidth="1"/>
    <col min="7432" max="7432" width="13" style="1" customWidth="1"/>
    <col min="7433" max="7433" width="11" style="1" customWidth="1"/>
    <col min="7434" max="7434" width="17" style="1" customWidth="1"/>
    <col min="7435" max="7435" width="8.5703125" style="1" customWidth="1"/>
    <col min="7436" max="7436" width="0" style="1" hidden="1" customWidth="1"/>
    <col min="7437" max="7439" width="5.85546875" style="1" bestFit="1" customWidth="1"/>
    <col min="7440" max="7440" width="12.42578125" style="1" customWidth="1"/>
    <col min="7441" max="7442" width="5.85546875" style="1" bestFit="1" customWidth="1"/>
    <col min="7443" max="7680" width="9.140625" style="1"/>
    <col min="7681" max="7681" width="4.5703125" style="1" customWidth="1"/>
    <col min="7682" max="7682" width="29.42578125" style="1" customWidth="1"/>
    <col min="7683" max="7683" width="57" style="1" customWidth="1"/>
    <col min="7684" max="7685" width="12.5703125" style="1" customWidth="1"/>
    <col min="7686" max="7686" width="13" style="1" customWidth="1"/>
    <col min="7687" max="7687" width="12" style="1" customWidth="1"/>
    <col min="7688" max="7688" width="13" style="1" customWidth="1"/>
    <col min="7689" max="7689" width="11" style="1" customWidth="1"/>
    <col min="7690" max="7690" width="17" style="1" customWidth="1"/>
    <col min="7691" max="7691" width="8.5703125" style="1" customWidth="1"/>
    <col min="7692" max="7692" width="0" style="1" hidden="1" customWidth="1"/>
    <col min="7693" max="7695" width="5.85546875" style="1" bestFit="1" customWidth="1"/>
    <col min="7696" max="7696" width="12.42578125" style="1" customWidth="1"/>
    <col min="7697" max="7698" width="5.85546875" style="1" bestFit="1" customWidth="1"/>
    <col min="7699" max="7936" width="9.140625" style="1"/>
    <col min="7937" max="7937" width="4.5703125" style="1" customWidth="1"/>
    <col min="7938" max="7938" width="29.42578125" style="1" customWidth="1"/>
    <col min="7939" max="7939" width="57" style="1" customWidth="1"/>
    <col min="7940" max="7941" width="12.5703125" style="1" customWidth="1"/>
    <col min="7942" max="7942" width="13" style="1" customWidth="1"/>
    <col min="7943" max="7943" width="12" style="1" customWidth="1"/>
    <col min="7944" max="7944" width="13" style="1" customWidth="1"/>
    <col min="7945" max="7945" width="11" style="1" customWidth="1"/>
    <col min="7946" max="7946" width="17" style="1" customWidth="1"/>
    <col min="7947" max="7947" width="8.5703125" style="1" customWidth="1"/>
    <col min="7948" max="7948" width="0" style="1" hidden="1" customWidth="1"/>
    <col min="7949" max="7951" width="5.85546875" style="1" bestFit="1" customWidth="1"/>
    <col min="7952" max="7952" width="12.42578125" style="1" customWidth="1"/>
    <col min="7953" max="7954" width="5.85546875" style="1" bestFit="1" customWidth="1"/>
    <col min="7955" max="8192" width="9.140625" style="1"/>
    <col min="8193" max="8193" width="4.5703125" style="1" customWidth="1"/>
    <col min="8194" max="8194" width="29.42578125" style="1" customWidth="1"/>
    <col min="8195" max="8195" width="57" style="1" customWidth="1"/>
    <col min="8196" max="8197" width="12.5703125" style="1" customWidth="1"/>
    <col min="8198" max="8198" width="13" style="1" customWidth="1"/>
    <col min="8199" max="8199" width="12" style="1" customWidth="1"/>
    <col min="8200" max="8200" width="13" style="1" customWidth="1"/>
    <col min="8201" max="8201" width="11" style="1" customWidth="1"/>
    <col min="8202" max="8202" width="17" style="1" customWidth="1"/>
    <col min="8203" max="8203" width="8.5703125" style="1" customWidth="1"/>
    <col min="8204" max="8204" width="0" style="1" hidden="1" customWidth="1"/>
    <col min="8205" max="8207" width="5.85546875" style="1" bestFit="1" customWidth="1"/>
    <col min="8208" max="8208" width="12.42578125" style="1" customWidth="1"/>
    <col min="8209" max="8210" width="5.85546875" style="1" bestFit="1" customWidth="1"/>
    <col min="8211" max="8448" width="9.140625" style="1"/>
    <col min="8449" max="8449" width="4.5703125" style="1" customWidth="1"/>
    <col min="8450" max="8450" width="29.42578125" style="1" customWidth="1"/>
    <col min="8451" max="8451" width="57" style="1" customWidth="1"/>
    <col min="8452" max="8453" width="12.5703125" style="1" customWidth="1"/>
    <col min="8454" max="8454" width="13" style="1" customWidth="1"/>
    <col min="8455" max="8455" width="12" style="1" customWidth="1"/>
    <col min="8456" max="8456" width="13" style="1" customWidth="1"/>
    <col min="8457" max="8457" width="11" style="1" customWidth="1"/>
    <col min="8458" max="8458" width="17" style="1" customWidth="1"/>
    <col min="8459" max="8459" width="8.5703125" style="1" customWidth="1"/>
    <col min="8460" max="8460" width="0" style="1" hidden="1" customWidth="1"/>
    <col min="8461" max="8463" width="5.85546875" style="1" bestFit="1" customWidth="1"/>
    <col min="8464" max="8464" width="12.42578125" style="1" customWidth="1"/>
    <col min="8465" max="8466" width="5.85546875" style="1" bestFit="1" customWidth="1"/>
    <col min="8467" max="8704" width="9.140625" style="1"/>
    <col min="8705" max="8705" width="4.5703125" style="1" customWidth="1"/>
    <col min="8706" max="8706" width="29.42578125" style="1" customWidth="1"/>
    <col min="8707" max="8707" width="57" style="1" customWidth="1"/>
    <col min="8708" max="8709" width="12.5703125" style="1" customWidth="1"/>
    <col min="8710" max="8710" width="13" style="1" customWidth="1"/>
    <col min="8711" max="8711" width="12" style="1" customWidth="1"/>
    <col min="8712" max="8712" width="13" style="1" customWidth="1"/>
    <col min="8713" max="8713" width="11" style="1" customWidth="1"/>
    <col min="8714" max="8714" width="17" style="1" customWidth="1"/>
    <col min="8715" max="8715" width="8.5703125" style="1" customWidth="1"/>
    <col min="8716" max="8716" width="0" style="1" hidden="1" customWidth="1"/>
    <col min="8717" max="8719" width="5.85546875" style="1" bestFit="1" customWidth="1"/>
    <col min="8720" max="8720" width="12.42578125" style="1" customWidth="1"/>
    <col min="8721" max="8722" width="5.85546875" style="1" bestFit="1" customWidth="1"/>
    <col min="8723" max="8960" width="9.140625" style="1"/>
    <col min="8961" max="8961" width="4.5703125" style="1" customWidth="1"/>
    <col min="8962" max="8962" width="29.42578125" style="1" customWidth="1"/>
    <col min="8963" max="8963" width="57" style="1" customWidth="1"/>
    <col min="8964" max="8965" width="12.5703125" style="1" customWidth="1"/>
    <col min="8966" max="8966" width="13" style="1" customWidth="1"/>
    <col min="8967" max="8967" width="12" style="1" customWidth="1"/>
    <col min="8968" max="8968" width="13" style="1" customWidth="1"/>
    <col min="8969" max="8969" width="11" style="1" customWidth="1"/>
    <col min="8970" max="8970" width="17" style="1" customWidth="1"/>
    <col min="8971" max="8971" width="8.5703125" style="1" customWidth="1"/>
    <col min="8972" max="8972" width="0" style="1" hidden="1" customWidth="1"/>
    <col min="8973" max="8975" width="5.85546875" style="1" bestFit="1" customWidth="1"/>
    <col min="8976" max="8976" width="12.42578125" style="1" customWidth="1"/>
    <col min="8977" max="8978" width="5.85546875" style="1" bestFit="1" customWidth="1"/>
    <col min="8979" max="9216" width="9.140625" style="1"/>
    <col min="9217" max="9217" width="4.5703125" style="1" customWidth="1"/>
    <col min="9218" max="9218" width="29.42578125" style="1" customWidth="1"/>
    <col min="9219" max="9219" width="57" style="1" customWidth="1"/>
    <col min="9220" max="9221" width="12.5703125" style="1" customWidth="1"/>
    <col min="9222" max="9222" width="13" style="1" customWidth="1"/>
    <col min="9223" max="9223" width="12" style="1" customWidth="1"/>
    <col min="9224" max="9224" width="13" style="1" customWidth="1"/>
    <col min="9225" max="9225" width="11" style="1" customWidth="1"/>
    <col min="9226" max="9226" width="17" style="1" customWidth="1"/>
    <col min="9227" max="9227" width="8.5703125" style="1" customWidth="1"/>
    <col min="9228" max="9228" width="0" style="1" hidden="1" customWidth="1"/>
    <col min="9229" max="9231" width="5.85546875" style="1" bestFit="1" customWidth="1"/>
    <col min="9232" max="9232" width="12.42578125" style="1" customWidth="1"/>
    <col min="9233" max="9234" width="5.85546875" style="1" bestFit="1" customWidth="1"/>
    <col min="9235" max="9472" width="9.140625" style="1"/>
    <col min="9473" max="9473" width="4.5703125" style="1" customWidth="1"/>
    <col min="9474" max="9474" width="29.42578125" style="1" customWidth="1"/>
    <col min="9475" max="9475" width="57" style="1" customWidth="1"/>
    <col min="9476" max="9477" width="12.5703125" style="1" customWidth="1"/>
    <col min="9478" max="9478" width="13" style="1" customWidth="1"/>
    <col min="9479" max="9479" width="12" style="1" customWidth="1"/>
    <col min="9480" max="9480" width="13" style="1" customWidth="1"/>
    <col min="9481" max="9481" width="11" style="1" customWidth="1"/>
    <col min="9482" max="9482" width="17" style="1" customWidth="1"/>
    <col min="9483" max="9483" width="8.5703125" style="1" customWidth="1"/>
    <col min="9484" max="9484" width="0" style="1" hidden="1" customWidth="1"/>
    <col min="9485" max="9487" width="5.85546875" style="1" bestFit="1" customWidth="1"/>
    <col min="9488" max="9488" width="12.42578125" style="1" customWidth="1"/>
    <col min="9489" max="9490" width="5.85546875" style="1" bestFit="1" customWidth="1"/>
    <col min="9491" max="9728" width="9.140625" style="1"/>
    <col min="9729" max="9729" width="4.5703125" style="1" customWidth="1"/>
    <col min="9730" max="9730" width="29.42578125" style="1" customWidth="1"/>
    <col min="9731" max="9731" width="57" style="1" customWidth="1"/>
    <col min="9732" max="9733" width="12.5703125" style="1" customWidth="1"/>
    <col min="9734" max="9734" width="13" style="1" customWidth="1"/>
    <col min="9735" max="9735" width="12" style="1" customWidth="1"/>
    <col min="9736" max="9736" width="13" style="1" customWidth="1"/>
    <col min="9737" max="9737" width="11" style="1" customWidth="1"/>
    <col min="9738" max="9738" width="17" style="1" customWidth="1"/>
    <col min="9739" max="9739" width="8.5703125" style="1" customWidth="1"/>
    <col min="9740" max="9740" width="0" style="1" hidden="1" customWidth="1"/>
    <col min="9741" max="9743" width="5.85546875" style="1" bestFit="1" customWidth="1"/>
    <col min="9744" max="9744" width="12.42578125" style="1" customWidth="1"/>
    <col min="9745" max="9746" width="5.85546875" style="1" bestFit="1" customWidth="1"/>
    <col min="9747" max="9984" width="9.140625" style="1"/>
    <col min="9985" max="9985" width="4.5703125" style="1" customWidth="1"/>
    <col min="9986" max="9986" width="29.42578125" style="1" customWidth="1"/>
    <col min="9987" max="9987" width="57" style="1" customWidth="1"/>
    <col min="9988" max="9989" width="12.5703125" style="1" customWidth="1"/>
    <col min="9990" max="9990" width="13" style="1" customWidth="1"/>
    <col min="9991" max="9991" width="12" style="1" customWidth="1"/>
    <col min="9992" max="9992" width="13" style="1" customWidth="1"/>
    <col min="9993" max="9993" width="11" style="1" customWidth="1"/>
    <col min="9994" max="9994" width="17" style="1" customWidth="1"/>
    <col min="9995" max="9995" width="8.5703125" style="1" customWidth="1"/>
    <col min="9996" max="9996" width="0" style="1" hidden="1" customWidth="1"/>
    <col min="9997" max="9999" width="5.85546875" style="1" bestFit="1" customWidth="1"/>
    <col min="10000" max="10000" width="12.42578125" style="1" customWidth="1"/>
    <col min="10001" max="10002" width="5.85546875" style="1" bestFit="1" customWidth="1"/>
    <col min="10003" max="10240" width="9.140625" style="1"/>
    <col min="10241" max="10241" width="4.5703125" style="1" customWidth="1"/>
    <col min="10242" max="10242" width="29.42578125" style="1" customWidth="1"/>
    <col min="10243" max="10243" width="57" style="1" customWidth="1"/>
    <col min="10244" max="10245" width="12.5703125" style="1" customWidth="1"/>
    <col min="10246" max="10246" width="13" style="1" customWidth="1"/>
    <col min="10247" max="10247" width="12" style="1" customWidth="1"/>
    <col min="10248" max="10248" width="13" style="1" customWidth="1"/>
    <col min="10249" max="10249" width="11" style="1" customWidth="1"/>
    <col min="10250" max="10250" width="17" style="1" customWidth="1"/>
    <col min="10251" max="10251" width="8.5703125" style="1" customWidth="1"/>
    <col min="10252" max="10252" width="0" style="1" hidden="1" customWidth="1"/>
    <col min="10253" max="10255" width="5.85546875" style="1" bestFit="1" customWidth="1"/>
    <col min="10256" max="10256" width="12.42578125" style="1" customWidth="1"/>
    <col min="10257" max="10258" width="5.85546875" style="1" bestFit="1" customWidth="1"/>
    <col min="10259" max="10496" width="9.140625" style="1"/>
    <col min="10497" max="10497" width="4.5703125" style="1" customWidth="1"/>
    <col min="10498" max="10498" width="29.42578125" style="1" customWidth="1"/>
    <col min="10499" max="10499" width="57" style="1" customWidth="1"/>
    <col min="10500" max="10501" width="12.5703125" style="1" customWidth="1"/>
    <col min="10502" max="10502" width="13" style="1" customWidth="1"/>
    <col min="10503" max="10503" width="12" style="1" customWidth="1"/>
    <col min="10504" max="10504" width="13" style="1" customWidth="1"/>
    <col min="10505" max="10505" width="11" style="1" customWidth="1"/>
    <col min="10506" max="10506" width="17" style="1" customWidth="1"/>
    <col min="10507" max="10507" width="8.5703125" style="1" customWidth="1"/>
    <col min="10508" max="10508" width="0" style="1" hidden="1" customWidth="1"/>
    <col min="10509" max="10511" width="5.85546875" style="1" bestFit="1" customWidth="1"/>
    <col min="10512" max="10512" width="12.42578125" style="1" customWidth="1"/>
    <col min="10513" max="10514" width="5.85546875" style="1" bestFit="1" customWidth="1"/>
    <col min="10515" max="10752" width="9.140625" style="1"/>
    <col min="10753" max="10753" width="4.5703125" style="1" customWidth="1"/>
    <col min="10754" max="10754" width="29.42578125" style="1" customWidth="1"/>
    <col min="10755" max="10755" width="57" style="1" customWidth="1"/>
    <col min="10756" max="10757" width="12.5703125" style="1" customWidth="1"/>
    <col min="10758" max="10758" width="13" style="1" customWidth="1"/>
    <col min="10759" max="10759" width="12" style="1" customWidth="1"/>
    <col min="10760" max="10760" width="13" style="1" customWidth="1"/>
    <col min="10761" max="10761" width="11" style="1" customWidth="1"/>
    <col min="10762" max="10762" width="17" style="1" customWidth="1"/>
    <col min="10763" max="10763" width="8.5703125" style="1" customWidth="1"/>
    <col min="10764" max="10764" width="0" style="1" hidden="1" customWidth="1"/>
    <col min="10765" max="10767" width="5.85546875" style="1" bestFit="1" customWidth="1"/>
    <col min="10768" max="10768" width="12.42578125" style="1" customWidth="1"/>
    <col min="10769" max="10770" width="5.85546875" style="1" bestFit="1" customWidth="1"/>
    <col min="10771" max="11008" width="9.140625" style="1"/>
    <col min="11009" max="11009" width="4.5703125" style="1" customWidth="1"/>
    <col min="11010" max="11010" width="29.42578125" style="1" customWidth="1"/>
    <col min="11011" max="11011" width="57" style="1" customWidth="1"/>
    <col min="11012" max="11013" width="12.5703125" style="1" customWidth="1"/>
    <col min="11014" max="11014" width="13" style="1" customWidth="1"/>
    <col min="11015" max="11015" width="12" style="1" customWidth="1"/>
    <col min="11016" max="11016" width="13" style="1" customWidth="1"/>
    <col min="11017" max="11017" width="11" style="1" customWidth="1"/>
    <col min="11018" max="11018" width="17" style="1" customWidth="1"/>
    <col min="11019" max="11019" width="8.5703125" style="1" customWidth="1"/>
    <col min="11020" max="11020" width="0" style="1" hidden="1" customWidth="1"/>
    <col min="11021" max="11023" width="5.85546875" style="1" bestFit="1" customWidth="1"/>
    <col min="11024" max="11024" width="12.42578125" style="1" customWidth="1"/>
    <col min="11025" max="11026" width="5.85546875" style="1" bestFit="1" customWidth="1"/>
    <col min="11027" max="11264" width="9.140625" style="1"/>
    <col min="11265" max="11265" width="4.5703125" style="1" customWidth="1"/>
    <col min="11266" max="11266" width="29.42578125" style="1" customWidth="1"/>
    <col min="11267" max="11267" width="57" style="1" customWidth="1"/>
    <col min="11268" max="11269" width="12.5703125" style="1" customWidth="1"/>
    <col min="11270" max="11270" width="13" style="1" customWidth="1"/>
    <col min="11271" max="11271" width="12" style="1" customWidth="1"/>
    <col min="11272" max="11272" width="13" style="1" customWidth="1"/>
    <col min="11273" max="11273" width="11" style="1" customWidth="1"/>
    <col min="11274" max="11274" width="17" style="1" customWidth="1"/>
    <col min="11275" max="11275" width="8.5703125" style="1" customWidth="1"/>
    <col min="11276" max="11276" width="0" style="1" hidden="1" customWidth="1"/>
    <col min="11277" max="11279" width="5.85546875" style="1" bestFit="1" customWidth="1"/>
    <col min="11280" max="11280" width="12.42578125" style="1" customWidth="1"/>
    <col min="11281" max="11282" width="5.85546875" style="1" bestFit="1" customWidth="1"/>
    <col min="11283" max="11520" width="9.140625" style="1"/>
    <col min="11521" max="11521" width="4.5703125" style="1" customWidth="1"/>
    <col min="11522" max="11522" width="29.42578125" style="1" customWidth="1"/>
    <col min="11523" max="11523" width="57" style="1" customWidth="1"/>
    <col min="11524" max="11525" width="12.5703125" style="1" customWidth="1"/>
    <col min="11526" max="11526" width="13" style="1" customWidth="1"/>
    <col min="11527" max="11527" width="12" style="1" customWidth="1"/>
    <col min="11528" max="11528" width="13" style="1" customWidth="1"/>
    <col min="11529" max="11529" width="11" style="1" customWidth="1"/>
    <col min="11530" max="11530" width="17" style="1" customWidth="1"/>
    <col min="11531" max="11531" width="8.5703125" style="1" customWidth="1"/>
    <col min="11532" max="11532" width="0" style="1" hidden="1" customWidth="1"/>
    <col min="11533" max="11535" width="5.85546875" style="1" bestFit="1" customWidth="1"/>
    <col min="11536" max="11536" width="12.42578125" style="1" customWidth="1"/>
    <col min="11537" max="11538" width="5.85546875" style="1" bestFit="1" customWidth="1"/>
    <col min="11539" max="11776" width="9.140625" style="1"/>
    <col min="11777" max="11777" width="4.5703125" style="1" customWidth="1"/>
    <col min="11778" max="11778" width="29.42578125" style="1" customWidth="1"/>
    <col min="11779" max="11779" width="57" style="1" customWidth="1"/>
    <col min="11780" max="11781" width="12.5703125" style="1" customWidth="1"/>
    <col min="11782" max="11782" width="13" style="1" customWidth="1"/>
    <col min="11783" max="11783" width="12" style="1" customWidth="1"/>
    <col min="11784" max="11784" width="13" style="1" customWidth="1"/>
    <col min="11785" max="11785" width="11" style="1" customWidth="1"/>
    <col min="11786" max="11786" width="17" style="1" customWidth="1"/>
    <col min="11787" max="11787" width="8.5703125" style="1" customWidth="1"/>
    <col min="11788" max="11788" width="0" style="1" hidden="1" customWidth="1"/>
    <col min="11789" max="11791" width="5.85546875" style="1" bestFit="1" customWidth="1"/>
    <col min="11792" max="11792" width="12.42578125" style="1" customWidth="1"/>
    <col min="11793" max="11794" width="5.85546875" style="1" bestFit="1" customWidth="1"/>
    <col min="11795" max="12032" width="9.140625" style="1"/>
    <col min="12033" max="12033" width="4.5703125" style="1" customWidth="1"/>
    <col min="12034" max="12034" width="29.42578125" style="1" customWidth="1"/>
    <col min="12035" max="12035" width="57" style="1" customWidth="1"/>
    <col min="12036" max="12037" width="12.5703125" style="1" customWidth="1"/>
    <col min="12038" max="12038" width="13" style="1" customWidth="1"/>
    <col min="12039" max="12039" width="12" style="1" customWidth="1"/>
    <col min="12040" max="12040" width="13" style="1" customWidth="1"/>
    <col min="12041" max="12041" width="11" style="1" customWidth="1"/>
    <col min="12042" max="12042" width="17" style="1" customWidth="1"/>
    <col min="12043" max="12043" width="8.5703125" style="1" customWidth="1"/>
    <col min="12044" max="12044" width="0" style="1" hidden="1" customWidth="1"/>
    <col min="12045" max="12047" width="5.85546875" style="1" bestFit="1" customWidth="1"/>
    <col min="12048" max="12048" width="12.42578125" style="1" customWidth="1"/>
    <col min="12049" max="12050" width="5.85546875" style="1" bestFit="1" customWidth="1"/>
    <col min="12051" max="12288" width="9.140625" style="1"/>
    <col min="12289" max="12289" width="4.5703125" style="1" customWidth="1"/>
    <col min="12290" max="12290" width="29.42578125" style="1" customWidth="1"/>
    <col min="12291" max="12291" width="57" style="1" customWidth="1"/>
    <col min="12292" max="12293" width="12.5703125" style="1" customWidth="1"/>
    <col min="12294" max="12294" width="13" style="1" customWidth="1"/>
    <col min="12295" max="12295" width="12" style="1" customWidth="1"/>
    <col min="12296" max="12296" width="13" style="1" customWidth="1"/>
    <col min="12297" max="12297" width="11" style="1" customWidth="1"/>
    <col min="12298" max="12298" width="17" style="1" customWidth="1"/>
    <col min="12299" max="12299" width="8.5703125" style="1" customWidth="1"/>
    <col min="12300" max="12300" width="0" style="1" hidden="1" customWidth="1"/>
    <col min="12301" max="12303" width="5.85546875" style="1" bestFit="1" customWidth="1"/>
    <col min="12304" max="12304" width="12.42578125" style="1" customWidth="1"/>
    <col min="12305" max="12306" width="5.85546875" style="1" bestFit="1" customWidth="1"/>
    <col min="12307" max="12544" width="9.140625" style="1"/>
    <col min="12545" max="12545" width="4.5703125" style="1" customWidth="1"/>
    <col min="12546" max="12546" width="29.42578125" style="1" customWidth="1"/>
    <col min="12547" max="12547" width="57" style="1" customWidth="1"/>
    <col min="12548" max="12549" width="12.5703125" style="1" customWidth="1"/>
    <col min="12550" max="12550" width="13" style="1" customWidth="1"/>
    <col min="12551" max="12551" width="12" style="1" customWidth="1"/>
    <col min="12552" max="12552" width="13" style="1" customWidth="1"/>
    <col min="12553" max="12553" width="11" style="1" customWidth="1"/>
    <col min="12554" max="12554" width="17" style="1" customWidth="1"/>
    <col min="12555" max="12555" width="8.5703125" style="1" customWidth="1"/>
    <col min="12556" max="12556" width="0" style="1" hidden="1" customWidth="1"/>
    <col min="12557" max="12559" width="5.85546875" style="1" bestFit="1" customWidth="1"/>
    <col min="12560" max="12560" width="12.42578125" style="1" customWidth="1"/>
    <col min="12561" max="12562" width="5.85546875" style="1" bestFit="1" customWidth="1"/>
    <col min="12563" max="12800" width="9.140625" style="1"/>
    <col min="12801" max="12801" width="4.5703125" style="1" customWidth="1"/>
    <col min="12802" max="12802" width="29.42578125" style="1" customWidth="1"/>
    <col min="12803" max="12803" width="57" style="1" customWidth="1"/>
    <col min="12804" max="12805" width="12.5703125" style="1" customWidth="1"/>
    <col min="12806" max="12806" width="13" style="1" customWidth="1"/>
    <col min="12807" max="12807" width="12" style="1" customWidth="1"/>
    <col min="12808" max="12808" width="13" style="1" customWidth="1"/>
    <col min="12809" max="12809" width="11" style="1" customWidth="1"/>
    <col min="12810" max="12810" width="17" style="1" customWidth="1"/>
    <col min="12811" max="12811" width="8.5703125" style="1" customWidth="1"/>
    <col min="12812" max="12812" width="0" style="1" hidden="1" customWidth="1"/>
    <col min="12813" max="12815" width="5.85546875" style="1" bestFit="1" customWidth="1"/>
    <col min="12816" max="12816" width="12.42578125" style="1" customWidth="1"/>
    <col min="12817" max="12818" width="5.85546875" style="1" bestFit="1" customWidth="1"/>
    <col min="12819" max="13056" width="9.140625" style="1"/>
    <col min="13057" max="13057" width="4.5703125" style="1" customWidth="1"/>
    <col min="13058" max="13058" width="29.42578125" style="1" customWidth="1"/>
    <col min="13059" max="13059" width="57" style="1" customWidth="1"/>
    <col min="13060" max="13061" width="12.5703125" style="1" customWidth="1"/>
    <col min="13062" max="13062" width="13" style="1" customWidth="1"/>
    <col min="13063" max="13063" width="12" style="1" customWidth="1"/>
    <col min="13064" max="13064" width="13" style="1" customWidth="1"/>
    <col min="13065" max="13065" width="11" style="1" customWidth="1"/>
    <col min="13066" max="13066" width="17" style="1" customWidth="1"/>
    <col min="13067" max="13067" width="8.5703125" style="1" customWidth="1"/>
    <col min="13068" max="13068" width="0" style="1" hidden="1" customWidth="1"/>
    <col min="13069" max="13071" width="5.85546875" style="1" bestFit="1" customWidth="1"/>
    <col min="13072" max="13072" width="12.42578125" style="1" customWidth="1"/>
    <col min="13073" max="13074" width="5.85546875" style="1" bestFit="1" customWidth="1"/>
    <col min="13075" max="13312" width="9.140625" style="1"/>
    <col min="13313" max="13313" width="4.5703125" style="1" customWidth="1"/>
    <col min="13314" max="13314" width="29.42578125" style="1" customWidth="1"/>
    <col min="13315" max="13315" width="57" style="1" customWidth="1"/>
    <col min="13316" max="13317" width="12.5703125" style="1" customWidth="1"/>
    <col min="13318" max="13318" width="13" style="1" customWidth="1"/>
    <col min="13319" max="13319" width="12" style="1" customWidth="1"/>
    <col min="13320" max="13320" width="13" style="1" customWidth="1"/>
    <col min="13321" max="13321" width="11" style="1" customWidth="1"/>
    <col min="13322" max="13322" width="17" style="1" customWidth="1"/>
    <col min="13323" max="13323" width="8.5703125" style="1" customWidth="1"/>
    <col min="13324" max="13324" width="0" style="1" hidden="1" customWidth="1"/>
    <col min="13325" max="13327" width="5.85546875" style="1" bestFit="1" customWidth="1"/>
    <col min="13328" max="13328" width="12.42578125" style="1" customWidth="1"/>
    <col min="13329" max="13330" width="5.85546875" style="1" bestFit="1" customWidth="1"/>
    <col min="13331" max="13568" width="9.140625" style="1"/>
    <col min="13569" max="13569" width="4.5703125" style="1" customWidth="1"/>
    <col min="13570" max="13570" width="29.42578125" style="1" customWidth="1"/>
    <col min="13571" max="13571" width="57" style="1" customWidth="1"/>
    <col min="13572" max="13573" width="12.5703125" style="1" customWidth="1"/>
    <col min="13574" max="13574" width="13" style="1" customWidth="1"/>
    <col min="13575" max="13575" width="12" style="1" customWidth="1"/>
    <col min="13576" max="13576" width="13" style="1" customWidth="1"/>
    <col min="13577" max="13577" width="11" style="1" customWidth="1"/>
    <col min="13578" max="13578" width="17" style="1" customWidth="1"/>
    <col min="13579" max="13579" width="8.5703125" style="1" customWidth="1"/>
    <col min="13580" max="13580" width="0" style="1" hidden="1" customWidth="1"/>
    <col min="13581" max="13583" width="5.85546875" style="1" bestFit="1" customWidth="1"/>
    <col min="13584" max="13584" width="12.42578125" style="1" customWidth="1"/>
    <col min="13585" max="13586" width="5.85546875" style="1" bestFit="1" customWidth="1"/>
    <col min="13587" max="13824" width="9.140625" style="1"/>
    <col min="13825" max="13825" width="4.5703125" style="1" customWidth="1"/>
    <col min="13826" max="13826" width="29.42578125" style="1" customWidth="1"/>
    <col min="13827" max="13827" width="57" style="1" customWidth="1"/>
    <col min="13828" max="13829" width="12.5703125" style="1" customWidth="1"/>
    <col min="13830" max="13830" width="13" style="1" customWidth="1"/>
    <col min="13831" max="13831" width="12" style="1" customWidth="1"/>
    <col min="13832" max="13832" width="13" style="1" customWidth="1"/>
    <col min="13833" max="13833" width="11" style="1" customWidth="1"/>
    <col min="13834" max="13834" width="17" style="1" customWidth="1"/>
    <col min="13835" max="13835" width="8.5703125" style="1" customWidth="1"/>
    <col min="13836" max="13836" width="0" style="1" hidden="1" customWidth="1"/>
    <col min="13837" max="13839" width="5.85546875" style="1" bestFit="1" customWidth="1"/>
    <col min="13840" max="13840" width="12.42578125" style="1" customWidth="1"/>
    <col min="13841" max="13842" width="5.85546875" style="1" bestFit="1" customWidth="1"/>
    <col min="13843" max="14080" width="9.140625" style="1"/>
    <col min="14081" max="14081" width="4.5703125" style="1" customWidth="1"/>
    <col min="14082" max="14082" width="29.42578125" style="1" customWidth="1"/>
    <col min="14083" max="14083" width="57" style="1" customWidth="1"/>
    <col min="14084" max="14085" width="12.5703125" style="1" customWidth="1"/>
    <col min="14086" max="14086" width="13" style="1" customWidth="1"/>
    <col min="14087" max="14087" width="12" style="1" customWidth="1"/>
    <col min="14088" max="14088" width="13" style="1" customWidth="1"/>
    <col min="14089" max="14089" width="11" style="1" customWidth="1"/>
    <col min="14090" max="14090" width="17" style="1" customWidth="1"/>
    <col min="14091" max="14091" width="8.5703125" style="1" customWidth="1"/>
    <col min="14092" max="14092" width="0" style="1" hidden="1" customWidth="1"/>
    <col min="14093" max="14095" width="5.85546875" style="1" bestFit="1" customWidth="1"/>
    <col min="14096" max="14096" width="12.42578125" style="1" customWidth="1"/>
    <col min="14097" max="14098" width="5.85546875" style="1" bestFit="1" customWidth="1"/>
    <col min="14099" max="14336" width="9.140625" style="1"/>
    <col min="14337" max="14337" width="4.5703125" style="1" customWidth="1"/>
    <col min="14338" max="14338" width="29.42578125" style="1" customWidth="1"/>
    <col min="14339" max="14339" width="57" style="1" customWidth="1"/>
    <col min="14340" max="14341" width="12.5703125" style="1" customWidth="1"/>
    <col min="14342" max="14342" width="13" style="1" customWidth="1"/>
    <col min="14343" max="14343" width="12" style="1" customWidth="1"/>
    <col min="14344" max="14344" width="13" style="1" customWidth="1"/>
    <col min="14345" max="14345" width="11" style="1" customWidth="1"/>
    <col min="14346" max="14346" width="17" style="1" customWidth="1"/>
    <col min="14347" max="14347" width="8.5703125" style="1" customWidth="1"/>
    <col min="14348" max="14348" width="0" style="1" hidden="1" customWidth="1"/>
    <col min="14349" max="14351" width="5.85546875" style="1" bestFit="1" customWidth="1"/>
    <col min="14352" max="14352" width="12.42578125" style="1" customWidth="1"/>
    <col min="14353" max="14354" width="5.85546875" style="1" bestFit="1" customWidth="1"/>
    <col min="14355" max="14592" width="9.140625" style="1"/>
    <col min="14593" max="14593" width="4.5703125" style="1" customWidth="1"/>
    <col min="14594" max="14594" width="29.42578125" style="1" customWidth="1"/>
    <col min="14595" max="14595" width="57" style="1" customWidth="1"/>
    <col min="14596" max="14597" width="12.5703125" style="1" customWidth="1"/>
    <col min="14598" max="14598" width="13" style="1" customWidth="1"/>
    <col min="14599" max="14599" width="12" style="1" customWidth="1"/>
    <col min="14600" max="14600" width="13" style="1" customWidth="1"/>
    <col min="14601" max="14601" width="11" style="1" customWidth="1"/>
    <col min="14602" max="14602" width="17" style="1" customWidth="1"/>
    <col min="14603" max="14603" width="8.5703125" style="1" customWidth="1"/>
    <col min="14604" max="14604" width="0" style="1" hidden="1" customWidth="1"/>
    <col min="14605" max="14607" width="5.85546875" style="1" bestFit="1" customWidth="1"/>
    <col min="14608" max="14608" width="12.42578125" style="1" customWidth="1"/>
    <col min="14609" max="14610" width="5.85546875" style="1" bestFit="1" customWidth="1"/>
    <col min="14611" max="14848" width="9.140625" style="1"/>
    <col min="14849" max="14849" width="4.5703125" style="1" customWidth="1"/>
    <col min="14850" max="14850" width="29.42578125" style="1" customWidth="1"/>
    <col min="14851" max="14851" width="57" style="1" customWidth="1"/>
    <col min="14852" max="14853" width="12.5703125" style="1" customWidth="1"/>
    <col min="14854" max="14854" width="13" style="1" customWidth="1"/>
    <col min="14855" max="14855" width="12" style="1" customWidth="1"/>
    <col min="14856" max="14856" width="13" style="1" customWidth="1"/>
    <col min="14857" max="14857" width="11" style="1" customWidth="1"/>
    <col min="14858" max="14858" width="17" style="1" customWidth="1"/>
    <col min="14859" max="14859" width="8.5703125" style="1" customWidth="1"/>
    <col min="14860" max="14860" width="0" style="1" hidden="1" customWidth="1"/>
    <col min="14861" max="14863" width="5.85546875" style="1" bestFit="1" customWidth="1"/>
    <col min="14864" max="14864" width="12.42578125" style="1" customWidth="1"/>
    <col min="14865" max="14866" width="5.85546875" style="1" bestFit="1" customWidth="1"/>
    <col min="14867" max="15104" width="9.140625" style="1"/>
    <col min="15105" max="15105" width="4.5703125" style="1" customWidth="1"/>
    <col min="15106" max="15106" width="29.42578125" style="1" customWidth="1"/>
    <col min="15107" max="15107" width="57" style="1" customWidth="1"/>
    <col min="15108" max="15109" width="12.5703125" style="1" customWidth="1"/>
    <col min="15110" max="15110" width="13" style="1" customWidth="1"/>
    <col min="15111" max="15111" width="12" style="1" customWidth="1"/>
    <col min="15112" max="15112" width="13" style="1" customWidth="1"/>
    <col min="15113" max="15113" width="11" style="1" customWidth="1"/>
    <col min="15114" max="15114" width="17" style="1" customWidth="1"/>
    <col min="15115" max="15115" width="8.5703125" style="1" customWidth="1"/>
    <col min="15116" max="15116" width="0" style="1" hidden="1" customWidth="1"/>
    <col min="15117" max="15119" width="5.85546875" style="1" bestFit="1" customWidth="1"/>
    <col min="15120" max="15120" width="12.42578125" style="1" customWidth="1"/>
    <col min="15121" max="15122" width="5.85546875" style="1" bestFit="1" customWidth="1"/>
    <col min="15123" max="15360" width="9.140625" style="1"/>
    <col min="15361" max="15361" width="4.5703125" style="1" customWidth="1"/>
    <col min="15362" max="15362" width="29.42578125" style="1" customWidth="1"/>
    <col min="15363" max="15363" width="57" style="1" customWidth="1"/>
    <col min="15364" max="15365" width="12.5703125" style="1" customWidth="1"/>
    <col min="15366" max="15366" width="13" style="1" customWidth="1"/>
    <col min="15367" max="15367" width="12" style="1" customWidth="1"/>
    <col min="15368" max="15368" width="13" style="1" customWidth="1"/>
    <col min="15369" max="15369" width="11" style="1" customWidth="1"/>
    <col min="15370" max="15370" width="17" style="1" customWidth="1"/>
    <col min="15371" max="15371" width="8.5703125" style="1" customWidth="1"/>
    <col min="15372" max="15372" width="0" style="1" hidden="1" customWidth="1"/>
    <col min="15373" max="15375" width="5.85546875" style="1" bestFit="1" customWidth="1"/>
    <col min="15376" max="15376" width="12.42578125" style="1" customWidth="1"/>
    <col min="15377" max="15378" width="5.85546875" style="1" bestFit="1" customWidth="1"/>
    <col min="15379" max="15616" width="9.140625" style="1"/>
    <col min="15617" max="15617" width="4.5703125" style="1" customWidth="1"/>
    <col min="15618" max="15618" width="29.42578125" style="1" customWidth="1"/>
    <col min="15619" max="15619" width="57" style="1" customWidth="1"/>
    <col min="15620" max="15621" width="12.5703125" style="1" customWidth="1"/>
    <col min="15622" max="15622" width="13" style="1" customWidth="1"/>
    <col min="15623" max="15623" width="12" style="1" customWidth="1"/>
    <col min="15624" max="15624" width="13" style="1" customWidth="1"/>
    <col min="15625" max="15625" width="11" style="1" customWidth="1"/>
    <col min="15626" max="15626" width="17" style="1" customWidth="1"/>
    <col min="15627" max="15627" width="8.5703125" style="1" customWidth="1"/>
    <col min="15628" max="15628" width="0" style="1" hidden="1" customWidth="1"/>
    <col min="15629" max="15631" width="5.85546875" style="1" bestFit="1" customWidth="1"/>
    <col min="15632" max="15632" width="12.42578125" style="1" customWidth="1"/>
    <col min="15633" max="15634" width="5.85546875" style="1" bestFit="1" customWidth="1"/>
    <col min="15635" max="15872" width="9.140625" style="1"/>
    <col min="15873" max="15873" width="4.5703125" style="1" customWidth="1"/>
    <col min="15874" max="15874" width="29.42578125" style="1" customWidth="1"/>
    <col min="15875" max="15875" width="57" style="1" customWidth="1"/>
    <col min="15876" max="15877" width="12.5703125" style="1" customWidth="1"/>
    <col min="15878" max="15878" width="13" style="1" customWidth="1"/>
    <col min="15879" max="15879" width="12" style="1" customWidth="1"/>
    <col min="15880" max="15880" width="13" style="1" customWidth="1"/>
    <col min="15881" max="15881" width="11" style="1" customWidth="1"/>
    <col min="15882" max="15882" width="17" style="1" customWidth="1"/>
    <col min="15883" max="15883" width="8.5703125" style="1" customWidth="1"/>
    <col min="15884" max="15884" width="0" style="1" hidden="1" customWidth="1"/>
    <col min="15885" max="15887" width="5.85546875" style="1" bestFit="1" customWidth="1"/>
    <col min="15888" max="15888" width="12.42578125" style="1" customWidth="1"/>
    <col min="15889" max="15890" width="5.85546875" style="1" bestFit="1" customWidth="1"/>
    <col min="15891" max="16128" width="9.140625" style="1"/>
    <col min="16129" max="16129" width="4.5703125" style="1" customWidth="1"/>
    <col min="16130" max="16130" width="29.42578125" style="1" customWidth="1"/>
    <col min="16131" max="16131" width="57" style="1" customWidth="1"/>
    <col min="16132" max="16133" width="12.5703125" style="1" customWidth="1"/>
    <col min="16134" max="16134" width="13" style="1" customWidth="1"/>
    <col min="16135" max="16135" width="12" style="1" customWidth="1"/>
    <col min="16136" max="16136" width="13" style="1" customWidth="1"/>
    <col min="16137" max="16137" width="11" style="1" customWidth="1"/>
    <col min="16138" max="16138" width="17" style="1" customWidth="1"/>
    <col min="16139" max="16139" width="8.5703125" style="1" customWidth="1"/>
    <col min="16140" max="16140" width="0" style="1" hidden="1" customWidth="1"/>
    <col min="16141" max="16143" width="5.85546875" style="1" bestFit="1" customWidth="1"/>
    <col min="16144" max="16144" width="12.42578125" style="1" customWidth="1"/>
    <col min="16145" max="16146" width="5.85546875" style="1" bestFit="1" customWidth="1"/>
    <col min="16147" max="16384" width="9.140625" style="1"/>
  </cols>
  <sheetData>
    <row r="1" spans="1:16" x14ac:dyDescent="0.25">
      <c r="A1" s="79" t="s">
        <v>28</v>
      </c>
      <c r="B1" s="79"/>
      <c r="C1" s="79"/>
      <c r="D1" s="79"/>
      <c r="E1" s="79"/>
      <c r="F1" s="79"/>
      <c r="G1" s="79"/>
      <c r="H1" s="79"/>
    </row>
    <row r="2" spans="1:16" x14ac:dyDescent="0.25">
      <c r="H2" s="4"/>
    </row>
    <row r="3" spans="1:16" s="5" customFormat="1" ht="30" customHeight="1" x14ac:dyDescent="0.25">
      <c r="A3" s="80" t="s">
        <v>20</v>
      </c>
      <c r="B3" s="80"/>
      <c r="C3" s="80"/>
      <c r="D3" s="80"/>
      <c r="E3" s="80"/>
      <c r="F3" s="80"/>
      <c r="G3" s="80"/>
      <c r="H3" s="80"/>
      <c r="J3" s="6"/>
      <c r="K3" s="6"/>
      <c r="L3" s="6"/>
      <c r="M3" s="6"/>
      <c r="N3" s="6"/>
      <c r="O3" s="6"/>
      <c r="P3" s="6"/>
    </row>
    <row r="4" spans="1:16" s="5" customFormat="1" x14ac:dyDescent="0.25">
      <c r="A4" s="7"/>
      <c r="B4" s="81" t="s">
        <v>0</v>
      </c>
      <c r="C4" s="81"/>
      <c r="D4" s="81"/>
      <c r="E4" s="81"/>
      <c r="F4" s="81"/>
      <c r="G4" s="81"/>
      <c r="J4" s="6"/>
      <c r="K4" s="6"/>
      <c r="L4" s="6"/>
      <c r="M4" s="6"/>
      <c r="N4" s="6"/>
      <c r="O4" s="6"/>
      <c r="P4" s="6"/>
    </row>
    <row r="5" spans="1:16" s="5" customFormat="1" ht="14.25" customHeight="1" x14ac:dyDescent="0.25">
      <c r="A5" s="7"/>
      <c r="B5" s="8"/>
      <c r="C5" s="8"/>
      <c r="D5" s="8"/>
      <c r="E5" s="8"/>
      <c r="F5" s="8"/>
      <c r="G5" s="8"/>
      <c r="J5" s="6"/>
      <c r="K5" s="6"/>
      <c r="L5" s="6"/>
      <c r="M5" s="6"/>
      <c r="N5" s="6"/>
      <c r="O5" s="6"/>
      <c r="P5" s="6"/>
    </row>
    <row r="6" spans="1:16" s="5" customFormat="1" ht="16.5" customHeight="1" thickBot="1" x14ac:dyDescent="0.3">
      <c r="A6" s="82" t="s">
        <v>40</v>
      </c>
      <c r="B6" s="82"/>
      <c r="C6" s="82"/>
      <c r="D6" s="82"/>
      <c r="E6" s="82"/>
      <c r="F6" s="82"/>
      <c r="G6" s="82"/>
      <c r="H6" s="9" t="s">
        <v>1</v>
      </c>
      <c r="J6" s="6"/>
      <c r="K6" s="6"/>
      <c r="L6" s="6"/>
      <c r="M6" s="6"/>
      <c r="N6" s="6"/>
      <c r="O6" s="6"/>
      <c r="P6" s="6"/>
    </row>
    <row r="7" spans="1:16" s="2" customFormat="1" ht="15.75" customHeight="1" x14ac:dyDescent="0.25">
      <c r="A7" s="83" t="s">
        <v>2</v>
      </c>
      <c r="B7" s="85" t="s">
        <v>3</v>
      </c>
      <c r="C7" s="85" t="s">
        <v>4</v>
      </c>
      <c r="D7" s="85" t="s">
        <v>5</v>
      </c>
      <c r="E7" s="85"/>
      <c r="F7" s="85"/>
      <c r="G7" s="85"/>
      <c r="H7" s="87" t="s">
        <v>6</v>
      </c>
    </row>
    <row r="8" spans="1:16" s="2" customFormat="1" ht="46.5" customHeight="1" thickBot="1" x14ac:dyDescent="0.3">
      <c r="A8" s="84"/>
      <c r="B8" s="86"/>
      <c r="C8" s="86"/>
      <c r="D8" s="10" t="s">
        <v>7</v>
      </c>
      <c r="E8" s="10" t="s">
        <v>8</v>
      </c>
      <c r="F8" s="10" t="s">
        <v>9</v>
      </c>
      <c r="G8" s="10" t="s">
        <v>10</v>
      </c>
      <c r="H8" s="88"/>
    </row>
    <row r="9" spans="1:16" s="14" customFormat="1" ht="16.5" thickBot="1" x14ac:dyDescent="0.3">
      <c r="A9" s="11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3">
        <v>8</v>
      </c>
    </row>
    <row r="10" spans="1:16" ht="15.75" customHeight="1" x14ac:dyDescent="0.25">
      <c r="A10" s="90" t="s">
        <v>11</v>
      </c>
      <c r="B10" s="91"/>
      <c r="C10" s="91"/>
      <c r="D10" s="91"/>
      <c r="E10" s="91"/>
      <c r="F10" s="91"/>
      <c r="G10" s="91"/>
      <c r="H10" s="92"/>
      <c r="I10" s="4"/>
    </row>
    <row r="11" spans="1:16" x14ac:dyDescent="0.25">
      <c r="A11" s="15">
        <v>1</v>
      </c>
      <c r="B11" s="16" t="s">
        <v>22</v>
      </c>
      <c r="C11" s="16" t="s">
        <v>21</v>
      </c>
      <c r="D11" s="23">
        <v>155.05699999999999</v>
      </c>
      <c r="E11" s="23">
        <f>'[1]ЛСР 13 граф'!$J$47/1000</f>
        <v>0.121</v>
      </c>
      <c r="F11" s="23"/>
      <c r="G11" s="18"/>
      <c r="H11" s="19">
        <f>SUM(D11:G11)</f>
        <v>155.178</v>
      </c>
      <c r="I11" s="4"/>
    </row>
    <row r="12" spans="1:16" x14ac:dyDescent="0.25">
      <c r="A12" s="15"/>
      <c r="B12" s="16"/>
      <c r="C12" s="20" t="s">
        <v>12</v>
      </c>
      <c r="D12" s="21">
        <f>D11</f>
        <v>155.05699999999999</v>
      </c>
      <c r="E12" s="21">
        <f>SUM(E11:E11)</f>
        <v>0.121</v>
      </c>
      <c r="F12" s="21"/>
      <c r="G12" s="21"/>
      <c r="H12" s="22">
        <f>SUM(D12:G12)</f>
        <v>155.178</v>
      </c>
      <c r="I12" s="4"/>
    </row>
    <row r="13" spans="1:16" s="41" customFormat="1" x14ac:dyDescent="0.2">
      <c r="A13" s="40"/>
      <c r="B13" s="90" t="s">
        <v>17</v>
      </c>
      <c r="C13" s="91"/>
      <c r="D13" s="91"/>
      <c r="E13" s="91"/>
      <c r="F13" s="91"/>
      <c r="G13" s="91"/>
      <c r="H13" s="91"/>
    </row>
    <row r="14" spans="1:16" s="41" customFormat="1" x14ac:dyDescent="0.2">
      <c r="A14" s="15">
        <v>2</v>
      </c>
      <c r="B14" s="16" t="s">
        <v>18</v>
      </c>
      <c r="C14" s="29" t="s">
        <v>19</v>
      </c>
      <c r="D14" s="42">
        <f>ROUND(D12*2.5%,3)</f>
        <v>3.8759999999999999</v>
      </c>
      <c r="E14" s="42">
        <f>ROUND(E12*2.5%,3)</f>
        <v>3.0000000000000001E-3</v>
      </c>
      <c r="F14" s="42"/>
      <c r="G14" s="42"/>
      <c r="H14" s="42">
        <f>SUM(D14:G14)</f>
        <v>3.879</v>
      </c>
    </row>
    <row r="15" spans="1:16" x14ac:dyDescent="0.25">
      <c r="A15" s="24"/>
      <c r="B15" s="20"/>
      <c r="C15" s="20" t="s">
        <v>13</v>
      </c>
      <c r="D15" s="21">
        <f>D12+D14</f>
        <v>158.93299999999999</v>
      </c>
      <c r="E15" s="21">
        <f>E12+E14</f>
        <v>0.124</v>
      </c>
      <c r="F15" s="21"/>
      <c r="G15" s="21"/>
      <c r="H15" s="21">
        <f>SUM(D15:G15)</f>
        <v>159.05699999999999</v>
      </c>
      <c r="I15" s="4"/>
    </row>
    <row r="16" spans="1:16" ht="15.75" customHeight="1" x14ac:dyDescent="0.25">
      <c r="A16" s="90" t="s">
        <v>14</v>
      </c>
      <c r="B16" s="91"/>
      <c r="C16" s="91"/>
      <c r="D16" s="91"/>
      <c r="E16" s="91"/>
      <c r="F16" s="91"/>
      <c r="G16" s="91"/>
      <c r="H16" s="92"/>
      <c r="I16" s="4"/>
    </row>
    <row r="17" spans="1:16" x14ac:dyDescent="0.25">
      <c r="A17" s="15">
        <v>3</v>
      </c>
      <c r="B17" s="16" t="s">
        <v>23</v>
      </c>
      <c r="C17" s="16" t="s">
        <v>24</v>
      </c>
      <c r="D17" s="17">
        <f>ROUND(D15*3.7%,3)</f>
        <v>5.8810000000000002</v>
      </c>
      <c r="E17" s="17">
        <f>ROUND(E15*3.7%,3)</f>
        <v>5.0000000000000001E-3</v>
      </c>
      <c r="F17" s="18"/>
      <c r="G17" s="18"/>
      <c r="H17" s="19">
        <f>SUM(D17:G17)</f>
        <v>5.8860000000000001</v>
      </c>
      <c r="I17" s="4"/>
    </row>
    <row r="18" spans="1:16" x14ac:dyDescent="0.25">
      <c r="A18" s="25"/>
      <c r="B18" s="26"/>
      <c r="C18" s="26" t="s">
        <v>15</v>
      </c>
      <c r="D18" s="27">
        <f>SUM(D17:D17)</f>
        <v>5.8810000000000002</v>
      </c>
      <c r="E18" s="27">
        <f>SUM(E17:E17)</f>
        <v>5.0000000000000001E-3</v>
      </c>
      <c r="F18" s="27"/>
      <c r="G18" s="27"/>
      <c r="H18" s="22">
        <f>SUM(D18:G18)</f>
        <v>5.8860000000000001</v>
      </c>
      <c r="I18" s="4"/>
    </row>
    <row r="19" spans="1:16" x14ac:dyDescent="0.25">
      <c r="A19" s="25"/>
      <c r="B19" s="26"/>
      <c r="C19" s="26" t="s">
        <v>16</v>
      </c>
      <c r="D19" s="27">
        <f>D15+D18</f>
        <v>164.81399999999999</v>
      </c>
      <c r="E19" s="27">
        <f t="shared" ref="E19" si="0">E15+E18</f>
        <v>0.129</v>
      </c>
      <c r="F19" s="27"/>
      <c r="G19" s="27"/>
      <c r="H19" s="28">
        <f>SUM(D19:G19)</f>
        <v>164.94299999999998</v>
      </c>
      <c r="I19" s="4"/>
    </row>
    <row r="20" spans="1:16" ht="15.75" customHeight="1" x14ac:dyDescent="0.25">
      <c r="A20" s="45">
        <v>4</v>
      </c>
      <c r="B20" s="46"/>
      <c r="C20" s="46" t="s">
        <v>39</v>
      </c>
      <c r="D20" s="47">
        <f>D19</f>
        <v>164.81399999999999</v>
      </c>
      <c r="E20" s="47">
        <f t="shared" ref="E20" si="1">E19</f>
        <v>0.129</v>
      </c>
      <c r="F20" s="47"/>
      <c r="G20" s="47"/>
      <c r="H20" s="47">
        <f>SUM(D20:G20)</f>
        <v>164.94299999999998</v>
      </c>
      <c r="I20" s="4"/>
      <c r="J20" s="50"/>
    </row>
    <row r="21" spans="1:16" ht="30" customHeight="1" x14ac:dyDescent="0.25">
      <c r="A21" s="60">
        <v>5</v>
      </c>
      <c r="B21" s="93" t="s">
        <v>30</v>
      </c>
      <c r="C21" s="94"/>
      <c r="D21" s="43"/>
      <c r="E21" s="43"/>
      <c r="F21" s="43"/>
      <c r="G21" s="43"/>
      <c r="H21" s="43">
        <f>SUM(H22:H22)</f>
        <v>872.54846999999995</v>
      </c>
      <c r="I21" s="4"/>
    </row>
    <row r="22" spans="1:16" ht="44.45" customHeight="1" x14ac:dyDescent="0.25">
      <c r="A22" s="44"/>
      <c r="B22" s="56" t="s">
        <v>31</v>
      </c>
      <c r="C22" s="48" t="s">
        <v>36</v>
      </c>
      <c r="D22" s="49"/>
      <c r="E22" s="49"/>
      <c r="F22" s="49"/>
      <c r="G22" s="49"/>
      <c r="H22" s="49">
        <f>H20*5.29</f>
        <v>872.54846999999995</v>
      </c>
      <c r="I22" s="4"/>
    </row>
    <row r="23" spans="1:16" s="65" customFormat="1" ht="39" customHeight="1" x14ac:dyDescent="0.25">
      <c r="A23" s="61">
        <v>6</v>
      </c>
      <c r="B23" s="95" t="s">
        <v>32</v>
      </c>
      <c r="C23" s="96"/>
      <c r="D23" s="97"/>
      <c r="E23" s="62"/>
      <c r="F23" s="62"/>
      <c r="G23" s="62"/>
      <c r="H23" s="63">
        <f>SUM(H24:H24)</f>
        <v>952.84387040327999</v>
      </c>
      <c r="I23" s="64"/>
      <c r="J23" s="54"/>
      <c r="K23" s="54"/>
      <c r="L23" s="54"/>
      <c r="M23" s="54"/>
      <c r="N23" s="54"/>
      <c r="O23" s="54"/>
      <c r="P23" s="54"/>
    </row>
    <row r="24" spans="1:16" ht="48" customHeight="1" x14ac:dyDescent="0.25">
      <c r="A24" s="66"/>
      <c r="B24" s="67" t="s">
        <v>33</v>
      </c>
      <c r="C24" s="67" t="s">
        <v>34</v>
      </c>
      <c r="D24" s="68" t="s">
        <v>35</v>
      </c>
      <c r="E24" s="69">
        <f>1.046*1.044</f>
        <v>1.0920240000000001</v>
      </c>
      <c r="F24" s="70"/>
      <c r="G24" s="70"/>
      <c r="H24" s="71">
        <f>H22*E24</f>
        <v>952.84387040327999</v>
      </c>
      <c r="I24" s="4"/>
    </row>
    <row r="25" spans="1:16" x14ac:dyDescent="0.25">
      <c r="A25" s="30"/>
      <c r="B25" s="55"/>
      <c r="C25" s="55"/>
      <c r="D25" s="55"/>
      <c r="E25" s="55"/>
      <c r="F25" s="55"/>
      <c r="G25" s="32"/>
      <c r="H25" s="55"/>
    </row>
    <row r="26" spans="1:16" s="33" customFormat="1" x14ac:dyDescent="0.25">
      <c r="A26" s="89"/>
      <c r="B26" s="89"/>
      <c r="C26" s="89"/>
      <c r="D26" s="55"/>
      <c r="E26" s="55"/>
      <c r="F26" s="55"/>
      <c r="G26" s="55"/>
      <c r="H26" s="55"/>
      <c r="J26" s="34"/>
      <c r="K26" s="34"/>
      <c r="L26" s="34"/>
      <c r="M26" s="34"/>
      <c r="N26" s="34"/>
      <c r="O26" s="34"/>
      <c r="P26" s="34"/>
    </row>
    <row r="27" spans="1:16" s="33" customFormat="1" x14ac:dyDescent="0.2">
      <c r="A27" s="31"/>
      <c r="B27" s="72" t="s">
        <v>38</v>
      </c>
      <c r="C27" s="73"/>
      <c r="D27" s="73"/>
      <c r="E27" s="74" t="s">
        <v>37</v>
      </c>
      <c r="F27" s="31"/>
      <c r="G27" s="35"/>
      <c r="H27" s="31"/>
      <c r="J27" s="34"/>
      <c r="K27" s="34"/>
      <c r="L27" s="34"/>
      <c r="M27" s="34"/>
      <c r="N27" s="34"/>
      <c r="O27" s="34"/>
      <c r="P27" s="34"/>
    </row>
    <row r="28" spans="1:16" s="33" customFormat="1" x14ac:dyDescent="0.25">
      <c r="A28" s="31"/>
      <c r="B28" s="31"/>
      <c r="C28" s="31"/>
      <c r="D28" s="31"/>
      <c r="E28" s="31"/>
      <c r="F28" s="31"/>
      <c r="G28" s="31"/>
      <c r="H28" s="31"/>
      <c r="J28" s="34"/>
      <c r="K28" s="34"/>
      <c r="L28" s="34"/>
      <c r="M28" s="34"/>
      <c r="N28" s="34"/>
      <c r="O28" s="34"/>
      <c r="P28" s="34"/>
    </row>
    <row r="29" spans="1:16" s="33" customFormat="1" x14ac:dyDescent="0.25">
      <c r="A29" s="36"/>
      <c r="B29" s="89"/>
      <c r="C29" s="89"/>
      <c r="D29" s="89"/>
      <c r="E29" s="37"/>
      <c r="F29" s="37"/>
      <c r="G29" s="37"/>
      <c r="H29" s="37"/>
      <c r="J29" s="34"/>
      <c r="K29" s="34"/>
      <c r="L29" s="34"/>
      <c r="M29" s="34"/>
      <c r="N29" s="34"/>
      <c r="O29" s="34"/>
      <c r="P29" s="34"/>
    </row>
    <row r="30" spans="1:16" x14ac:dyDescent="0.25">
      <c r="A30" s="89"/>
      <c r="B30" s="89"/>
      <c r="C30" s="89"/>
      <c r="D30" s="89"/>
      <c r="E30" s="89"/>
      <c r="F30" s="89"/>
      <c r="G30" s="89"/>
      <c r="H30" s="89"/>
    </row>
    <row r="31" spans="1:16" x14ac:dyDescent="0.25">
      <c r="A31" s="38"/>
      <c r="B31" s="39"/>
      <c r="C31" s="39"/>
      <c r="D31" s="39"/>
      <c r="E31" s="39"/>
      <c r="F31" s="39"/>
      <c r="G31" s="39"/>
      <c r="H31" s="39"/>
    </row>
    <row r="32" spans="1:16" x14ac:dyDescent="0.25">
      <c r="A32" s="38"/>
      <c r="B32" s="39"/>
      <c r="C32" s="39"/>
      <c r="D32" s="39"/>
      <c r="E32" s="39"/>
      <c r="F32" s="39"/>
      <c r="G32" s="39"/>
      <c r="H32" s="39"/>
    </row>
    <row r="33" spans="1:8" x14ac:dyDescent="0.25">
      <c r="A33" s="38"/>
      <c r="B33" s="39"/>
      <c r="C33" s="39"/>
      <c r="D33" s="39"/>
      <c r="E33" s="39"/>
      <c r="F33" s="39"/>
      <c r="G33" s="39"/>
      <c r="H33" s="39"/>
    </row>
    <row r="34" spans="1:8" x14ac:dyDescent="0.25">
      <c r="A34" s="38"/>
      <c r="B34" s="39"/>
      <c r="C34" s="39"/>
      <c r="D34" s="39"/>
      <c r="E34" s="39"/>
      <c r="F34" s="39"/>
      <c r="G34" s="39"/>
      <c r="H34" s="39"/>
    </row>
    <row r="35" spans="1:8" x14ac:dyDescent="0.25">
      <c r="A35" s="38"/>
      <c r="B35" s="39"/>
      <c r="C35" s="39"/>
      <c r="D35" s="39"/>
      <c r="E35" s="39"/>
      <c r="F35" s="39"/>
      <c r="G35" s="39"/>
      <c r="H35" s="39"/>
    </row>
    <row r="36" spans="1:8" x14ac:dyDescent="0.25">
      <c r="A36" s="38"/>
      <c r="B36" s="39"/>
      <c r="C36" s="39"/>
      <c r="D36" s="39"/>
      <c r="E36" s="39"/>
      <c r="F36" s="39"/>
      <c r="G36" s="39"/>
      <c r="H36" s="39"/>
    </row>
    <row r="37" spans="1:8" x14ac:dyDescent="0.25">
      <c r="A37" s="38"/>
      <c r="B37" s="39"/>
      <c r="C37" s="39"/>
      <c r="D37" s="39"/>
      <c r="E37" s="39"/>
      <c r="F37" s="39"/>
      <c r="G37" s="39"/>
      <c r="H37" s="39"/>
    </row>
    <row r="38" spans="1:8" x14ac:dyDescent="0.25">
      <c r="A38" s="38"/>
      <c r="B38" s="39"/>
      <c r="C38" s="39"/>
      <c r="D38" s="39"/>
      <c r="E38" s="39"/>
      <c r="F38" s="39"/>
      <c r="G38" s="39"/>
      <c r="H38" s="39"/>
    </row>
    <row r="39" spans="1:8" x14ac:dyDescent="0.25">
      <c r="A39" s="38"/>
      <c r="B39" s="39"/>
      <c r="C39" s="39"/>
      <c r="D39" s="39"/>
      <c r="E39" s="39"/>
      <c r="F39" s="39"/>
      <c r="G39" s="39"/>
      <c r="H39" s="39"/>
    </row>
    <row r="40" spans="1:8" x14ac:dyDescent="0.25">
      <c r="A40" s="38"/>
      <c r="B40" s="39"/>
      <c r="C40" s="39"/>
      <c r="D40" s="39"/>
      <c r="E40" s="39"/>
      <c r="F40" s="39"/>
      <c r="G40" s="39"/>
      <c r="H40" s="39"/>
    </row>
    <row r="41" spans="1:8" x14ac:dyDescent="0.25">
      <c r="A41" s="38"/>
      <c r="B41" s="39"/>
      <c r="C41" s="39"/>
      <c r="D41" s="39"/>
      <c r="E41" s="39"/>
      <c r="F41" s="39"/>
      <c r="G41" s="39"/>
      <c r="H41" s="39"/>
    </row>
    <row r="42" spans="1:8" x14ac:dyDescent="0.25">
      <c r="A42" s="38"/>
      <c r="B42" s="39"/>
      <c r="C42" s="39"/>
      <c r="D42" s="39"/>
      <c r="E42" s="39"/>
      <c r="F42" s="39"/>
      <c r="G42" s="39"/>
      <c r="H42" s="39"/>
    </row>
    <row r="43" spans="1:8" x14ac:dyDescent="0.25">
      <c r="A43" s="38"/>
      <c r="B43" s="39"/>
      <c r="C43" s="39"/>
      <c r="D43" s="39"/>
      <c r="E43" s="39"/>
      <c r="F43" s="39"/>
      <c r="G43" s="39"/>
      <c r="H43" s="39"/>
    </row>
    <row r="44" spans="1:8" x14ac:dyDescent="0.25">
      <c r="A44" s="38"/>
      <c r="B44" s="39"/>
      <c r="C44" s="39"/>
      <c r="D44" s="39"/>
      <c r="E44" s="39"/>
      <c r="F44" s="39"/>
      <c r="G44" s="39"/>
      <c r="H44" s="39"/>
    </row>
    <row r="45" spans="1:8" x14ac:dyDescent="0.25">
      <c r="A45" s="38"/>
      <c r="B45" s="39"/>
      <c r="C45" s="39"/>
      <c r="D45" s="39"/>
      <c r="E45" s="39"/>
      <c r="F45" s="39"/>
      <c r="G45" s="39"/>
      <c r="H45" s="39"/>
    </row>
    <row r="46" spans="1:8" x14ac:dyDescent="0.25">
      <c r="A46" s="38"/>
      <c r="B46" s="39"/>
      <c r="C46" s="39"/>
      <c r="D46" s="39"/>
      <c r="E46" s="39"/>
      <c r="F46" s="39"/>
      <c r="G46" s="39"/>
      <c r="H46" s="39"/>
    </row>
    <row r="47" spans="1:8" x14ac:dyDescent="0.25">
      <c r="A47" s="38"/>
      <c r="B47" s="39"/>
      <c r="C47" s="39"/>
      <c r="D47" s="39"/>
      <c r="E47" s="39"/>
      <c r="F47" s="39"/>
      <c r="G47" s="39"/>
      <c r="H47" s="39"/>
    </row>
    <row r="48" spans="1:8" x14ac:dyDescent="0.25">
      <c r="A48" s="38"/>
      <c r="B48" s="39"/>
      <c r="C48" s="39"/>
      <c r="D48" s="39"/>
      <c r="E48" s="39"/>
      <c r="F48" s="39"/>
      <c r="G48" s="39"/>
      <c r="H48" s="39"/>
    </row>
    <row r="49" spans="1:8" x14ac:dyDescent="0.25">
      <c r="A49" s="38"/>
      <c r="B49" s="39"/>
      <c r="C49" s="39"/>
      <c r="D49" s="39"/>
      <c r="E49" s="39"/>
      <c r="F49" s="39"/>
      <c r="G49" s="39"/>
      <c r="H49" s="39"/>
    </row>
    <row r="50" spans="1:8" x14ac:dyDescent="0.25">
      <c r="A50" s="38"/>
      <c r="B50" s="39"/>
      <c r="C50" s="39"/>
      <c r="D50" s="39"/>
      <c r="E50" s="39"/>
      <c r="F50" s="39"/>
      <c r="G50" s="39"/>
      <c r="H50" s="39"/>
    </row>
    <row r="51" spans="1:8" x14ac:dyDescent="0.25">
      <c r="A51" s="38"/>
      <c r="B51" s="39"/>
      <c r="C51" s="39"/>
      <c r="D51" s="39"/>
      <c r="E51" s="39"/>
      <c r="F51" s="39"/>
      <c r="G51" s="39"/>
      <c r="H51" s="39"/>
    </row>
    <row r="52" spans="1:8" x14ac:dyDescent="0.25">
      <c r="A52" s="38"/>
      <c r="B52" s="39"/>
      <c r="C52" s="39"/>
      <c r="D52" s="39"/>
      <c r="E52" s="39"/>
      <c r="F52" s="39"/>
      <c r="G52" s="39"/>
      <c r="H52" s="39"/>
    </row>
    <row r="53" spans="1:8" x14ac:dyDescent="0.25">
      <c r="A53" s="38"/>
      <c r="B53" s="39"/>
      <c r="C53" s="39"/>
      <c r="D53" s="39"/>
      <c r="E53" s="39"/>
      <c r="F53" s="39"/>
      <c r="G53" s="39"/>
      <c r="H53" s="39"/>
    </row>
    <row r="54" spans="1:8" x14ac:dyDescent="0.25">
      <c r="A54" s="38"/>
      <c r="B54" s="39"/>
      <c r="C54" s="39"/>
      <c r="D54" s="39"/>
      <c r="E54" s="39"/>
      <c r="F54" s="39"/>
      <c r="G54" s="39"/>
      <c r="H54" s="39"/>
    </row>
    <row r="55" spans="1:8" x14ac:dyDescent="0.25">
      <c r="A55" s="38"/>
      <c r="B55" s="39"/>
      <c r="C55" s="39"/>
      <c r="D55" s="39"/>
      <c r="E55" s="39"/>
      <c r="F55" s="39"/>
      <c r="G55" s="39"/>
      <c r="H55" s="39"/>
    </row>
    <row r="56" spans="1:8" x14ac:dyDescent="0.25">
      <c r="A56" s="38"/>
      <c r="B56" s="39"/>
      <c r="C56" s="39"/>
      <c r="D56" s="39"/>
      <c r="E56" s="39"/>
      <c r="F56" s="39"/>
      <c r="G56" s="39"/>
      <c r="H56" s="39"/>
    </row>
    <row r="57" spans="1:8" x14ac:dyDescent="0.25">
      <c r="A57" s="38"/>
      <c r="B57" s="39"/>
      <c r="C57" s="39"/>
      <c r="D57" s="39"/>
      <c r="E57" s="39"/>
      <c r="F57" s="39"/>
      <c r="G57" s="39"/>
      <c r="H57" s="39"/>
    </row>
    <row r="58" spans="1:8" x14ac:dyDescent="0.25">
      <c r="A58" s="38"/>
      <c r="B58" s="39"/>
      <c r="C58" s="39"/>
      <c r="D58" s="39"/>
      <c r="E58" s="39"/>
      <c r="F58" s="39"/>
      <c r="G58" s="39"/>
      <c r="H58" s="39"/>
    </row>
    <row r="59" spans="1:8" x14ac:dyDescent="0.25">
      <c r="A59" s="38"/>
      <c r="B59" s="39"/>
      <c r="C59" s="39"/>
      <c r="D59" s="39"/>
      <c r="E59" s="39"/>
      <c r="F59" s="39"/>
      <c r="G59" s="39"/>
      <c r="H59" s="39"/>
    </row>
    <row r="60" spans="1:8" x14ac:dyDescent="0.25">
      <c r="A60" s="38"/>
      <c r="B60" s="39"/>
      <c r="C60" s="39"/>
      <c r="D60" s="39"/>
      <c r="E60" s="39"/>
      <c r="F60" s="39"/>
      <c r="G60" s="39"/>
      <c r="H60" s="39"/>
    </row>
    <row r="61" spans="1:8" x14ac:dyDescent="0.25">
      <c r="A61" s="38"/>
      <c r="B61" s="39"/>
      <c r="C61" s="39"/>
      <c r="D61" s="39"/>
      <c r="E61" s="39"/>
      <c r="F61" s="39"/>
      <c r="G61" s="39"/>
      <c r="H61" s="39"/>
    </row>
    <row r="62" spans="1:8" x14ac:dyDescent="0.25">
      <c r="A62" s="38"/>
      <c r="B62" s="39"/>
      <c r="C62" s="39"/>
      <c r="D62" s="39"/>
      <c r="E62" s="39"/>
      <c r="F62" s="39"/>
      <c r="G62" s="39"/>
      <c r="H62" s="39"/>
    </row>
    <row r="63" spans="1:8" x14ac:dyDescent="0.25">
      <c r="A63" s="38"/>
      <c r="B63" s="39"/>
      <c r="C63" s="39"/>
      <c r="D63" s="39"/>
      <c r="E63" s="39"/>
      <c r="F63" s="39"/>
      <c r="G63" s="39"/>
      <c r="H63" s="39"/>
    </row>
    <row r="64" spans="1:8" x14ac:dyDescent="0.25">
      <c r="A64" s="38"/>
      <c r="B64" s="39"/>
      <c r="C64" s="39"/>
      <c r="D64" s="39"/>
      <c r="E64" s="39"/>
      <c r="F64" s="39"/>
      <c r="G64" s="39"/>
      <c r="H64" s="39"/>
    </row>
    <row r="65" spans="1:8" x14ac:dyDescent="0.25">
      <c r="A65" s="38"/>
      <c r="B65" s="39"/>
      <c r="C65" s="39"/>
      <c r="D65" s="39"/>
      <c r="E65" s="39"/>
      <c r="F65" s="39"/>
      <c r="G65" s="39"/>
      <c r="H65" s="39"/>
    </row>
    <row r="66" spans="1:8" x14ac:dyDescent="0.25">
      <c r="A66" s="38"/>
      <c r="B66" s="39"/>
      <c r="C66" s="39"/>
      <c r="D66" s="39"/>
      <c r="E66" s="39"/>
      <c r="F66" s="39"/>
      <c r="G66" s="39"/>
      <c r="H66" s="39"/>
    </row>
    <row r="67" spans="1:8" x14ac:dyDescent="0.25">
      <c r="A67" s="38"/>
      <c r="B67" s="39"/>
      <c r="C67" s="39"/>
      <c r="D67" s="39"/>
      <c r="E67" s="39"/>
      <c r="F67" s="39"/>
      <c r="G67" s="39"/>
      <c r="H67" s="39"/>
    </row>
    <row r="68" spans="1:8" x14ac:dyDescent="0.25">
      <c r="A68" s="38"/>
      <c r="B68" s="39"/>
      <c r="C68" s="39"/>
      <c r="D68" s="39"/>
      <c r="E68" s="39"/>
      <c r="F68" s="39"/>
      <c r="G68" s="39"/>
      <c r="H68" s="39"/>
    </row>
    <row r="69" spans="1:8" x14ac:dyDescent="0.25">
      <c r="A69" s="38"/>
      <c r="B69" s="39"/>
      <c r="C69" s="39"/>
      <c r="D69" s="39"/>
      <c r="E69" s="39"/>
      <c r="F69" s="39"/>
      <c r="G69" s="39"/>
      <c r="H69" s="39"/>
    </row>
    <row r="70" spans="1:8" x14ac:dyDescent="0.25">
      <c r="A70" s="38"/>
      <c r="B70" s="39"/>
      <c r="C70" s="39"/>
      <c r="D70" s="39"/>
      <c r="E70" s="39"/>
      <c r="F70" s="39"/>
      <c r="G70" s="39"/>
      <c r="H70" s="39"/>
    </row>
    <row r="71" spans="1:8" x14ac:dyDescent="0.25">
      <c r="A71" s="38"/>
      <c r="B71" s="39"/>
      <c r="C71" s="39"/>
      <c r="D71" s="39"/>
      <c r="E71" s="39"/>
      <c r="F71" s="39"/>
      <c r="G71" s="39"/>
      <c r="H71" s="39"/>
    </row>
    <row r="72" spans="1:8" x14ac:dyDescent="0.25">
      <c r="A72" s="38"/>
      <c r="B72" s="39"/>
      <c r="C72" s="39"/>
      <c r="D72" s="39"/>
      <c r="E72" s="39"/>
      <c r="F72" s="39"/>
      <c r="G72" s="39"/>
      <c r="H72" s="39"/>
    </row>
    <row r="73" spans="1:8" x14ac:dyDescent="0.25">
      <c r="A73" s="38"/>
      <c r="B73" s="39"/>
      <c r="C73" s="39"/>
      <c r="D73" s="39"/>
      <c r="E73" s="39"/>
      <c r="F73" s="39"/>
      <c r="G73" s="39"/>
      <c r="H73" s="39"/>
    </row>
    <row r="74" spans="1:8" x14ac:dyDescent="0.25">
      <c r="A74" s="38"/>
      <c r="B74" s="39"/>
      <c r="C74" s="39"/>
      <c r="D74" s="39"/>
      <c r="E74" s="39"/>
      <c r="F74" s="39"/>
      <c r="G74" s="39"/>
      <c r="H74" s="39"/>
    </row>
    <row r="75" spans="1:8" x14ac:dyDescent="0.25">
      <c r="A75" s="38"/>
      <c r="B75" s="39"/>
      <c r="C75" s="39"/>
      <c r="D75" s="39"/>
      <c r="E75" s="39"/>
      <c r="F75" s="39"/>
      <c r="G75" s="39"/>
      <c r="H75" s="39"/>
    </row>
    <row r="76" spans="1:8" x14ac:dyDescent="0.25">
      <c r="A76" s="38"/>
      <c r="B76" s="39"/>
      <c r="C76" s="39"/>
      <c r="D76" s="39"/>
      <c r="E76" s="39"/>
      <c r="F76" s="39"/>
      <c r="G76" s="39"/>
      <c r="H76" s="39"/>
    </row>
    <row r="77" spans="1:8" x14ac:dyDescent="0.25">
      <c r="A77" s="38"/>
      <c r="B77" s="39"/>
      <c r="C77" s="39"/>
      <c r="D77" s="39"/>
      <c r="E77" s="39"/>
      <c r="F77" s="39"/>
      <c r="G77" s="39"/>
      <c r="H77" s="39"/>
    </row>
    <row r="78" spans="1:8" x14ac:dyDescent="0.25">
      <c r="A78" s="38"/>
      <c r="B78" s="39"/>
      <c r="C78" s="39"/>
      <c r="D78" s="39"/>
      <c r="E78" s="39"/>
      <c r="F78" s="39"/>
      <c r="G78" s="39"/>
      <c r="H78" s="39"/>
    </row>
    <row r="79" spans="1:8" x14ac:dyDescent="0.25">
      <c r="A79" s="38"/>
      <c r="B79" s="39"/>
      <c r="C79" s="39"/>
      <c r="D79" s="39"/>
      <c r="E79" s="39"/>
      <c r="F79" s="39"/>
      <c r="G79" s="39"/>
      <c r="H79" s="39"/>
    </row>
    <row r="80" spans="1:8" x14ac:dyDescent="0.25">
      <c r="A80" s="38"/>
      <c r="B80" s="39"/>
      <c r="C80" s="39"/>
      <c r="D80" s="39"/>
      <c r="E80" s="39"/>
      <c r="F80" s="39"/>
      <c r="G80" s="39"/>
      <c r="H80" s="39"/>
    </row>
    <row r="81" spans="1:8" x14ac:dyDescent="0.25">
      <c r="A81" s="38"/>
      <c r="B81" s="39"/>
      <c r="C81" s="39"/>
      <c r="D81" s="39"/>
      <c r="E81" s="39"/>
      <c r="F81" s="39"/>
      <c r="G81" s="39"/>
      <c r="H81" s="39"/>
    </row>
    <row r="82" spans="1:8" x14ac:dyDescent="0.25">
      <c r="A82" s="38"/>
      <c r="B82" s="39"/>
      <c r="C82" s="39"/>
      <c r="D82" s="39"/>
      <c r="E82" s="39"/>
      <c r="F82" s="39"/>
      <c r="G82" s="39"/>
      <c r="H82" s="39"/>
    </row>
    <row r="83" spans="1:8" x14ac:dyDescent="0.25">
      <c r="A83" s="38"/>
      <c r="B83" s="39"/>
      <c r="C83" s="39"/>
      <c r="D83" s="39"/>
      <c r="E83" s="39"/>
      <c r="F83" s="39"/>
      <c r="G83" s="39"/>
      <c r="H83" s="39"/>
    </row>
    <row r="84" spans="1:8" x14ac:dyDescent="0.25">
      <c r="A84" s="38"/>
      <c r="B84" s="39"/>
      <c r="C84" s="39"/>
      <c r="D84" s="39"/>
      <c r="E84" s="39"/>
      <c r="F84" s="39"/>
      <c r="G84" s="39"/>
      <c r="H84" s="39"/>
    </row>
    <row r="85" spans="1:8" x14ac:dyDescent="0.25">
      <c r="A85" s="38"/>
      <c r="B85" s="39"/>
      <c r="C85" s="39"/>
      <c r="D85" s="39"/>
      <c r="E85" s="39"/>
      <c r="F85" s="39"/>
      <c r="G85" s="39"/>
      <c r="H85" s="39"/>
    </row>
    <row r="86" spans="1:8" x14ac:dyDescent="0.25">
      <c r="A86" s="38"/>
      <c r="B86" s="39"/>
      <c r="C86" s="39"/>
      <c r="D86" s="39"/>
      <c r="E86" s="39"/>
      <c r="F86" s="39"/>
      <c r="G86" s="39"/>
      <c r="H86" s="39"/>
    </row>
    <row r="87" spans="1:8" x14ac:dyDescent="0.25">
      <c r="A87" s="38"/>
      <c r="B87" s="39"/>
      <c r="C87" s="39"/>
      <c r="D87" s="39"/>
      <c r="E87" s="39"/>
      <c r="F87" s="39"/>
      <c r="G87" s="39"/>
      <c r="H87" s="39"/>
    </row>
    <row r="88" spans="1:8" x14ac:dyDescent="0.25">
      <c r="A88" s="38"/>
      <c r="B88" s="39"/>
      <c r="C88" s="39"/>
      <c r="D88" s="39"/>
      <c r="E88" s="39"/>
      <c r="F88" s="39"/>
      <c r="G88" s="39"/>
      <c r="H88" s="39"/>
    </row>
    <row r="89" spans="1:8" x14ac:dyDescent="0.25">
      <c r="A89" s="38"/>
      <c r="B89" s="39"/>
      <c r="C89" s="39"/>
      <c r="D89" s="39"/>
      <c r="E89" s="39"/>
      <c r="F89" s="39"/>
      <c r="G89" s="39"/>
      <c r="H89" s="39"/>
    </row>
    <row r="90" spans="1:8" x14ac:dyDescent="0.25">
      <c r="A90" s="38"/>
      <c r="B90" s="39"/>
      <c r="C90" s="39"/>
      <c r="D90" s="39"/>
      <c r="E90" s="39"/>
      <c r="F90" s="39"/>
      <c r="G90" s="39"/>
      <c r="H90" s="39"/>
    </row>
    <row r="91" spans="1:8" x14ac:dyDescent="0.25">
      <c r="A91" s="38"/>
      <c r="B91" s="39"/>
      <c r="C91" s="39"/>
      <c r="D91" s="39"/>
      <c r="E91" s="39"/>
      <c r="F91" s="39"/>
      <c r="G91" s="39"/>
      <c r="H91" s="39"/>
    </row>
    <row r="92" spans="1:8" x14ac:dyDescent="0.25">
      <c r="A92" s="38"/>
      <c r="B92" s="39"/>
      <c r="C92" s="39"/>
      <c r="D92" s="39"/>
      <c r="E92" s="39"/>
      <c r="F92" s="39"/>
      <c r="G92" s="39"/>
      <c r="H92" s="39"/>
    </row>
    <row r="93" spans="1:8" x14ac:dyDescent="0.25">
      <c r="A93" s="38"/>
      <c r="B93" s="39"/>
      <c r="C93" s="39"/>
      <c r="D93" s="39"/>
      <c r="E93" s="39"/>
      <c r="F93" s="39"/>
      <c r="G93" s="39"/>
      <c r="H93" s="39"/>
    </row>
    <row r="94" spans="1:8" x14ac:dyDescent="0.25">
      <c r="A94" s="38"/>
      <c r="B94" s="39"/>
      <c r="C94" s="39"/>
      <c r="D94" s="39"/>
      <c r="E94" s="39"/>
      <c r="F94" s="39"/>
      <c r="G94" s="39"/>
      <c r="H94" s="39"/>
    </row>
    <row r="95" spans="1:8" x14ac:dyDescent="0.25">
      <c r="A95" s="38"/>
      <c r="B95" s="39"/>
      <c r="C95" s="39"/>
      <c r="D95" s="39"/>
      <c r="E95" s="39"/>
      <c r="F95" s="39"/>
      <c r="G95" s="39"/>
      <c r="H95" s="39"/>
    </row>
    <row r="96" spans="1:8" x14ac:dyDescent="0.25">
      <c r="A96" s="38"/>
      <c r="B96" s="39"/>
      <c r="C96" s="39"/>
      <c r="D96" s="39"/>
      <c r="E96" s="39"/>
      <c r="F96" s="39"/>
      <c r="G96" s="39"/>
      <c r="H96" s="39"/>
    </row>
    <row r="97" spans="1:8" x14ac:dyDescent="0.25">
      <c r="A97" s="38"/>
      <c r="B97" s="39"/>
      <c r="C97" s="39"/>
      <c r="D97" s="39"/>
      <c r="E97" s="39"/>
      <c r="F97" s="39"/>
      <c r="G97" s="39"/>
      <c r="H97" s="39"/>
    </row>
    <row r="98" spans="1:8" x14ac:dyDescent="0.25">
      <c r="A98" s="38"/>
      <c r="B98" s="39"/>
      <c r="C98" s="39"/>
      <c r="D98" s="39"/>
      <c r="E98" s="39"/>
      <c r="F98" s="39"/>
      <c r="G98" s="39"/>
      <c r="H98" s="39"/>
    </row>
    <row r="99" spans="1:8" x14ac:dyDescent="0.25">
      <c r="A99" s="38"/>
      <c r="B99" s="39"/>
      <c r="C99" s="39"/>
      <c r="D99" s="39"/>
      <c r="E99" s="39"/>
      <c r="F99" s="39"/>
      <c r="G99" s="39"/>
      <c r="H99" s="39"/>
    </row>
    <row r="100" spans="1:8" x14ac:dyDescent="0.25">
      <c r="A100" s="38"/>
      <c r="B100" s="39"/>
      <c r="C100" s="39"/>
      <c r="D100" s="39"/>
      <c r="E100" s="39"/>
      <c r="F100" s="39"/>
      <c r="G100" s="39"/>
      <c r="H100" s="39"/>
    </row>
    <row r="101" spans="1:8" x14ac:dyDescent="0.25">
      <c r="A101" s="38"/>
      <c r="B101" s="39"/>
      <c r="C101" s="39"/>
      <c r="D101" s="39"/>
      <c r="E101" s="39"/>
      <c r="F101" s="39"/>
      <c r="G101" s="39"/>
      <c r="H101" s="39"/>
    </row>
    <row r="102" spans="1:8" x14ac:dyDescent="0.25">
      <c r="A102" s="38"/>
      <c r="B102" s="39"/>
      <c r="C102" s="39"/>
      <c r="D102" s="39"/>
      <c r="E102" s="39"/>
      <c r="F102" s="39"/>
      <c r="G102" s="39"/>
      <c r="H102" s="39"/>
    </row>
  </sheetData>
  <mergeCells count="17">
    <mergeCell ref="B29:D29"/>
    <mergeCell ref="A30:H30"/>
    <mergeCell ref="A10:H10"/>
    <mergeCell ref="A16:H16"/>
    <mergeCell ref="A26:C26"/>
    <mergeCell ref="B13:H13"/>
    <mergeCell ref="B21:C21"/>
    <mergeCell ref="B23:D23"/>
    <mergeCell ref="A1:H1"/>
    <mergeCell ref="A3:H3"/>
    <mergeCell ref="B4:G4"/>
    <mergeCell ref="A6:G6"/>
    <mergeCell ref="A7:A8"/>
    <mergeCell ref="B7:B8"/>
    <mergeCell ref="C7:C8"/>
    <mergeCell ref="D7:G7"/>
    <mergeCell ref="H7:H8"/>
  </mergeCells>
  <pageMargins left="0.31496062992125984" right="0.11811023622047245" top="0.35433070866141736" bottom="0.35433070866141736" header="0.31496062992125984" footer="0.31496062992125984"/>
  <pageSetup paperSize="9" scale="60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opLeftCell="A7" zoomScale="85" zoomScaleNormal="85" workbookViewId="0">
      <selection activeCell="D12" sqref="D12"/>
    </sheetView>
  </sheetViews>
  <sheetFormatPr defaultRowHeight="15.75" x14ac:dyDescent="0.25"/>
  <cols>
    <col min="1" max="1" width="4.5703125" style="3" customWidth="1"/>
    <col min="2" max="2" width="29.42578125" style="1" customWidth="1"/>
    <col min="3" max="3" width="57" style="1" customWidth="1"/>
    <col min="4" max="5" width="12.5703125" style="1" customWidth="1"/>
    <col min="6" max="6" width="13" style="1" customWidth="1"/>
    <col min="7" max="7" width="12" style="1" customWidth="1"/>
    <col min="8" max="8" width="13" style="1" customWidth="1"/>
    <col min="9" max="9" width="11" style="1" customWidth="1"/>
    <col min="10" max="10" width="17" style="2" customWidth="1"/>
    <col min="11" max="11" width="8.5703125" style="2" customWidth="1"/>
    <col min="12" max="12" width="6.140625" style="2" hidden="1" customWidth="1"/>
    <col min="13" max="15" width="5.85546875" style="2" bestFit="1" customWidth="1"/>
    <col min="16" max="16" width="12.42578125" style="2" customWidth="1"/>
    <col min="17" max="18" width="5.85546875" style="1" bestFit="1" customWidth="1"/>
    <col min="19" max="256" width="8.85546875" style="1"/>
    <col min="257" max="257" width="4.5703125" style="1" customWidth="1"/>
    <col min="258" max="258" width="29.42578125" style="1" customWidth="1"/>
    <col min="259" max="259" width="57" style="1" customWidth="1"/>
    <col min="260" max="261" width="12.5703125" style="1" customWidth="1"/>
    <col min="262" max="262" width="13" style="1" customWidth="1"/>
    <col min="263" max="263" width="12" style="1" customWidth="1"/>
    <col min="264" max="264" width="13" style="1" customWidth="1"/>
    <col min="265" max="265" width="11" style="1" customWidth="1"/>
    <col min="266" max="266" width="17" style="1" customWidth="1"/>
    <col min="267" max="267" width="8.5703125" style="1" customWidth="1"/>
    <col min="268" max="268" width="0" style="1" hidden="1" customWidth="1"/>
    <col min="269" max="271" width="5.85546875" style="1" bestFit="1" customWidth="1"/>
    <col min="272" max="272" width="12.42578125" style="1" customWidth="1"/>
    <col min="273" max="274" width="5.85546875" style="1" bestFit="1" customWidth="1"/>
    <col min="275" max="512" width="8.85546875" style="1"/>
    <col min="513" max="513" width="4.5703125" style="1" customWidth="1"/>
    <col min="514" max="514" width="29.42578125" style="1" customWidth="1"/>
    <col min="515" max="515" width="57" style="1" customWidth="1"/>
    <col min="516" max="517" width="12.5703125" style="1" customWidth="1"/>
    <col min="518" max="518" width="13" style="1" customWidth="1"/>
    <col min="519" max="519" width="12" style="1" customWidth="1"/>
    <col min="520" max="520" width="13" style="1" customWidth="1"/>
    <col min="521" max="521" width="11" style="1" customWidth="1"/>
    <col min="522" max="522" width="17" style="1" customWidth="1"/>
    <col min="523" max="523" width="8.5703125" style="1" customWidth="1"/>
    <col min="524" max="524" width="0" style="1" hidden="1" customWidth="1"/>
    <col min="525" max="527" width="5.85546875" style="1" bestFit="1" customWidth="1"/>
    <col min="528" max="528" width="12.42578125" style="1" customWidth="1"/>
    <col min="529" max="530" width="5.85546875" style="1" bestFit="1" customWidth="1"/>
    <col min="531" max="768" width="8.85546875" style="1"/>
    <col min="769" max="769" width="4.5703125" style="1" customWidth="1"/>
    <col min="770" max="770" width="29.42578125" style="1" customWidth="1"/>
    <col min="771" max="771" width="57" style="1" customWidth="1"/>
    <col min="772" max="773" width="12.5703125" style="1" customWidth="1"/>
    <col min="774" max="774" width="13" style="1" customWidth="1"/>
    <col min="775" max="775" width="12" style="1" customWidth="1"/>
    <col min="776" max="776" width="13" style="1" customWidth="1"/>
    <col min="777" max="777" width="11" style="1" customWidth="1"/>
    <col min="778" max="778" width="17" style="1" customWidth="1"/>
    <col min="779" max="779" width="8.5703125" style="1" customWidth="1"/>
    <col min="780" max="780" width="0" style="1" hidden="1" customWidth="1"/>
    <col min="781" max="783" width="5.85546875" style="1" bestFit="1" customWidth="1"/>
    <col min="784" max="784" width="12.42578125" style="1" customWidth="1"/>
    <col min="785" max="786" width="5.85546875" style="1" bestFit="1" customWidth="1"/>
    <col min="787" max="1024" width="8.85546875" style="1"/>
    <col min="1025" max="1025" width="4.5703125" style="1" customWidth="1"/>
    <col min="1026" max="1026" width="29.42578125" style="1" customWidth="1"/>
    <col min="1027" max="1027" width="57" style="1" customWidth="1"/>
    <col min="1028" max="1029" width="12.5703125" style="1" customWidth="1"/>
    <col min="1030" max="1030" width="13" style="1" customWidth="1"/>
    <col min="1031" max="1031" width="12" style="1" customWidth="1"/>
    <col min="1032" max="1032" width="13" style="1" customWidth="1"/>
    <col min="1033" max="1033" width="11" style="1" customWidth="1"/>
    <col min="1034" max="1034" width="17" style="1" customWidth="1"/>
    <col min="1035" max="1035" width="8.5703125" style="1" customWidth="1"/>
    <col min="1036" max="1036" width="0" style="1" hidden="1" customWidth="1"/>
    <col min="1037" max="1039" width="5.85546875" style="1" bestFit="1" customWidth="1"/>
    <col min="1040" max="1040" width="12.42578125" style="1" customWidth="1"/>
    <col min="1041" max="1042" width="5.85546875" style="1" bestFit="1" customWidth="1"/>
    <col min="1043" max="1280" width="8.85546875" style="1"/>
    <col min="1281" max="1281" width="4.5703125" style="1" customWidth="1"/>
    <col min="1282" max="1282" width="29.42578125" style="1" customWidth="1"/>
    <col min="1283" max="1283" width="57" style="1" customWidth="1"/>
    <col min="1284" max="1285" width="12.5703125" style="1" customWidth="1"/>
    <col min="1286" max="1286" width="13" style="1" customWidth="1"/>
    <col min="1287" max="1287" width="12" style="1" customWidth="1"/>
    <col min="1288" max="1288" width="13" style="1" customWidth="1"/>
    <col min="1289" max="1289" width="11" style="1" customWidth="1"/>
    <col min="1290" max="1290" width="17" style="1" customWidth="1"/>
    <col min="1291" max="1291" width="8.5703125" style="1" customWidth="1"/>
    <col min="1292" max="1292" width="0" style="1" hidden="1" customWidth="1"/>
    <col min="1293" max="1295" width="5.85546875" style="1" bestFit="1" customWidth="1"/>
    <col min="1296" max="1296" width="12.42578125" style="1" customWidth="1"/>
    <col min="1297" max="1298" width="5.85546875" style="1" bestFit="1" customWidth="1"/>
    <col min="1299" max="1536" width="8.85546875" style="1"/>
    <col min="1537" max="1537" width="4.5703125" style="1" customWidth="1"/>
    <col min="1538" max="1538" width="29.42578125" style="1" customWidth="1"/>
    <col min="1539" max="1539" width="57" style="1" customWidth="1"/>
    <col min="1540" max="1541" width="12.5703125" style="1" customWidth="1"/>
    <col min="1542" max="1542" width="13" style="1" customWidth="1"/>
    <col min="1543" max="1543" width="12" style="1" customWidth="1"/>
    <col min="1544" max="1544" width="13" style="1" customWidth="1"/>
    <col min="1545" max="1545" width="11" style="1" customWidth="1"/>
    <col min="1546" max="1546" width="17" style="1" customWidth="1"/>
    <col min="1547" max="1547" width="8.5703125" style="1" customWidth="1"/>
    <col min="1548" max="1548" width="0" style="1" hidden="1" customWidth="1"/>
    <col min="1549" max="1551" width="5.85546875" style="1" bestFit="1" customWidth="1"/>
    <col min="1552" max="1552" width="12.42578125" style="1" customWidth="1"/>
    <col min="1553" max="1554" width="5.85546875" style="1" bestFit="1" customWidth="1"/>
    <col min="1555" max="1792" width="8.85546875" style="1"/>
    <col min="1793" max="1793" width="4.5703125" style="1" customWidth="1"/>
    <col min="1794" max="1794" width="29.42578125" style="1" customWidth="1"/>
    <col min="1795" max="1795" width="57" style="1" customWidth="1"/>
    <col min="1796" max="1797" width="12.5703125" style="1" customWidth="1"/>
    <col min="1798" max="1798" width="13" style="1" customWidth="1"/>
    <col min="1799" max="1799" width="12" style="1" customWidth="1"/>
    <col min="1800" max="1800" width="13" style="1" customWidth="1"/>
    <col min="1801" max="1801" width="11" style="1" customWidth="1"/>
    <col min="1802" max="1802" width="17" style="1" customWidth="1"/>
    <col min="1803" max="1803" width="8.5703125" style="1" customWidth="1"/>
    <col min="1804" max="1804" width="0" style="1" hidden="1" customWidth="1"/>
    <col min="1805" max="1807" width="5.85546875" style="1" bestFit="1" customWidth="1"/>
    <col min="1808" max="1808" width="12.42578125" style="1" customWidth="1"/>
    <col min="1809" max="1810" width="5.85546875" style="1" bestFit="1" customWidth="1"/>
    <col min="1811" max="2048" width="8.85546875" style="1"/>
    <col min="2049" max="2049" width="4.5703125" style="1" customWidth="1"/>
    <col min="2050" max="2050" width="29.42578125" style="1" customWidth="1"/>
    <col min="2051" max="2051" width="57" style="1" customWidth="1"/>
    <col min="2052" max="2053" width="12.5703125" style="1" customWidth="1"/>
    <col min="2054" max="2054" width="13" style="1" customWidth="1"/>
    <col min="2055" max="2055" width="12" style="1" customWidth="1"/>
    <col min="2056" max="2056" width="13" style="1" customWidth="1"/>
    <col min="2057" max="2057" width="11" style="1" customWidth="1"/>
    <col min="2058" max="2058" width="17" style="1" customWidth="1"/>
    <col min="2059" max="2059" width="8.5703125" style="1" customWidth="1"/>
    <col min="2060" max="2060" width="0" style="1" hidden="1" customWidth="1"/>
    <col min="2061" max="2063" width="5.85546875" style="1" bestFit="1" customWidth="1"/>
    <col min="2064" max="2064" width="12.42578125" style="1" customWidth="1"/>
    <col min="2065" max="2066" width="5.85546875" style="1" bestFit="1" customWidth="1"/>
    <col min="2067" max="2304" width="8.85546875" style="1"/>
    <col min="2305" max="2305" width="4.5703125" style="1" customWidth="1"/>
    <col min="2306" max="2306" width="29.42578125" style="1" customWidth="1"/>
    <col min="2307" max="2307" width="57" style="1" customWidth="1"/>
    <col min="2308" max="2309" width="12.5703125" style="1" customWidth="1"/>
    <col min="2310" max="2310" width="13" style="1" customWidth="1"/>
    <col min="2311" max="2311" width="12" style="1" customWidth="1"/>
    <col min="2312" max="2312" width="13" style="1" customWidth="1"/>
    <col min="2313" max="2313" width="11" style="1" customWidth="1"/>
    <col min="2314" max="2314" width="17" style="1" customWidth="1"/>
    <col min="2315" max="2315" width="8.5703125" style="1" customWidth="1"/>
    <col min="2316" max="2316" width="0" style="1" hidden="1" customWidth="1"/>
    <col min="2317" max="2319" width="5.85546875" style="1" bestFit="1" customWidth="1"/>
    <col min="2320" max="2320" width="12.42578125" style="1" customWidth="1"/>
    <col min="2321" max="2322" width="5.85546875" style="1" bestFit="1" customWidth="1"/>
    <col min="2323" max="2560" width="8.85546875" style="1"/>
    <col min="2561" max="2561" width="4.5703125" style="1" customWidth="1"/>
    <col min="2562" max="2562" width="29.42578125" style="1" customWidth="1"/>
    <col min="2563" max="2563" width="57" style="1" customWidth="1"/>
    <col min="2564" max="2565" width="12.5703125" style="1" customWidth="1"/>
    <col min="2566" max="2566" width="13" style="1" customWidth="1"/>
    <col min="2567" max="2567" width="12" style="1" customWidth="1"/>
    <col min="2568" max="2568" width="13" style="1" customWidth="1"/>
    <col min="2569" max="2569" width="11" style="1" customWidth="1"/>
    <col min="2570" max="2570" width="17" style="1" customWidth="1"/>
    <col min="2571" max="2571" width="8.5703125" style="1" customWidth="1"/>
    <col min="2572" max="2572" width="0" style="1" hidden="1" customWidth="1"/>
    <col min="2573" max="2575" width="5.85546875" style="1" bestFit="1" customWidth="1"/>
    <col min="2576" max="2576" width="12.42578125" style="1" customWidth="1"/>
    <col min="2577" max="2578" width="5.85546875" style="1" bestFit="1" customWidth="1"/>
    <col min="2579" max="2816" width="8.85546875" style="1"/>
    <col min="2817" max="2817" width="4.5703125" style="1" customWidth="1"/>
    <col min="2818" max="2818" width="29.42578125" style="1" customWidth="1"/>
    <col min="2819" max="2819" width="57" style="1" customWidth="1"/>
    <col min="2820" max="2821" width="12.5703125" style="1" customWidth="1"/>
    <col min="2822" max="2822" width="13" style="1" customWidth="1"/>
    <col min="2823" max="2823" width="12" style="1" customWidth="1"/>
    <col min="2824" max="2824" width="13" style="1" customWidth="1"/>
    <col min="2825" max="2825" width="11" style="1" customWidth="1"/>
    <col min="2826" max="2826" width="17" style="1" customWidth="1"/>
    <col min="2827" max="2827" width="8.5703125" style="1" customWidth="1"/>
    <col min="2828" max="2828" width="0" style="1" hidden="1" customWidth="1"/>
    <col min="2829" max="2831" width="5.85546875" style="1" bestFit="1" customWidth="1"/>
    <col min="2832" max="2832" width="12.42578125" style="1" customWidth="1"/>
    <col min="2833" max="2834" width="5.85546875" style="1" bestFit="1" customWidth="1"/>
    <col min="2835" max="3072" width="8.85546875" style="1"/>
    <col min="3073" max="3073" width="4.5703125" style="1" customWidth="1"/>
    <col min="3074" max="3074" width="29.42578125" style="1" customWidth="1"/>
    <col min="3075" max="3075" width="57" style="1" customWidth="1"/>
    <col min="3076" max="3077" width="12.5703125" style="1" customWidth="1"/>
    <col min="3078" max="3078" width="13" style="1" customWidth="1"/>
    <col min="3079" max="3079" width="12" style="1" customWidth="1"/>
    <col min="3080" max="3080" width="13" style="1" customWidth="1"/>
    <col min="3081" max="3081" width="11" style="1" customWidth="1"/>
    <col min="3082" max="3082" width="17" style="1" customWidth="1"/>
    <col min="3083" max="3083" width="8.5703125" style="1" customWidth="1"/>
    <col min="3084" max="3084" width="0" style="1" hidden="1" customWidth="1"/>
    <col min="3085" max="3087" width="5.85546875" style="1" bestFit="1" customWidth="1"/>
    <col min="3088" max="3088" width="12.42578125" style="1" customWidth="1"/>
    <col min="3089" max="3090" width="5.85546875" style="1" bestFit="1" customWidth="1"/>
    <col min="3091" max="3328" width="8.85546875" style="1"/>
    <col min="3329" max="3329" width="4.5703125" style="1" customWidth="1"/>
    <col min="3330" max="3330" width="29.42578125" style="1" customWidth="1"/>
    <col min="3331" max="3331" width="57" style="1" customWidth="1"/>
    <col min="3332" max="3333" width="12.5703125" style="1" customWidth="1"/>
    <col min="3334" max="3334" width="13" style="1" customWidth="1"/>
    <col min="3335" max="3335" width="12" style="1" customWidth="1"/>
    <col min="3336" max="3336" width="13" style="1" customWidth="1"/>
    <col min="3337" max="3337" width="11" style="1" customWidth="1"/>
    <col min="3338" max="3338" width="17" style="1" customWidth="1"/>
    <col min="3339" max="3339" width="8.5703125" style="1" customWidth="1"/>
    <col min="3340" max="3340" width="0" style="1" hidden="1" customWidth="1"/>
    <col min="3341" max="3343" width="5.85546875" style="1" bestFit="1" customWidth="1"/>
    <col min="3344" max="3344" width="12.42578125" style="1" customWidth="1"/>
    <col min="3345" max="3346" width="5.85546875" style="1" bestFit="1" customWidth="1"/>
    <col min="3347" max="3584" width="8.85546875" style="1"/>
    <col min="3585" max="3585" width="4.5703125" style="1" customWidth="1"/>
    <col min="3586" max="3586" width="29.42578125" style="1" customWidth="1"/>
    <col min="3587" max="3587" width="57" style="1" customWidth="1"/>
    <col min="3588" max="3589" width="12.5703125" style="1" customWidth="1"/>
    <col min="3590" max="3590" width="13" style="1" customWidth="1"/>
    <col min="3591" max="3591" width="12" style="1" customWidth="1"/>
    <col min="3592" max="3592" width="13" style="1" customWidth="1"/>
    <col min="3593" max="3593" width="11" style="1" customWidth="1"/>
    <col min="3594" max="3594" width="17" style="1" customWidth="1"/>
    <col min="3595" max="3595" width="8.5703125" style="1" customWidth="1"/>
    <col min="3596" max="3596" width="0" style="1" hidden="1" customWidth="1"/>
    <col min="3597" max="3599" width="5.85546875" style="1" bestFit="1" customWidth="1"/>
    <col min="3600" max="3600" width="12.42578125" style="1" customWidth="1"/>
    <col min="3601" max="3602" width="5.85546875" style="1" bestFit="1" customWidth="1"/>
    <col min="3603" max="3840" width="8.85546875" style="1"/>
    <col min="3841" max="3841" width="4.5703125" style="1" customWidth="1"/>
    <col min="3842" max="3842" width="29.42578125" style="1" customWidth="1"/>
    <col min="3843" max="3843" width="57" style="1" customWidth="1"/>
    <col min="3844" max="3845" width="12.5703125" style="1" customWidth="1"/>
    <col min="3846" max="3846" width="13" style="1" customWidth="1"/>
    <col min="3847" max="3847" width="12" style="1" customWidth="1"/>
    <col min="3848" max="3848" width="13" style="1" customWidth="1"/>
    <col min="3849" max="3849" width="11" style="1" customWidth="1"/>
    <col min="3850" max="3850" width="17" style="1" customWidth="1"/>
    <col min="3851" max="3851" width="8.5703125" style="1" customWidth="1"/>
    <col min="3852" max="3852" width="0" style="1" hidden="1" customWidth="1"/>
    <col min="3853" max="3855" width="5.85546875" style="1" bestFit="1" customWidth="1"/>
    <col min="3856" max="3856" width="12.42578125" style="1" customWidth="1"/>
    <col min="3857" max="3858" width="5.85546875" style="1" bestFit="1" customWidth="1"/>
    <col min="3859" max="4096" width="8.85546875" style="1"/>
    <col min="4097" max="4097" width="4.5703125" style="1" customWidth="1"/>
    <col min="4098" max="4098" width="29.42578125" style="1" customWidth="1"/>
    <col min="4099" max="4099" width="57" style="1" customWidth="1"/>
    <col min="4100" max="4101" width="12.5703125" style="1" customWidth="1"/>
    <col min="4102" max="4102" width="13" style="1" customWidth="1"/>
    <col min="4103" max="4103" width="12" style="1" customWidth="1"/>
    <col min="4104" max="4104" width="13" style="1" customWidth="1"/>
    <col min="4105" max="4105" width="11" style="1" customWidth="1"/>
    <col min="4106" max="4106" width="17" style="1" customWidth="1"/>
    <col min="4107" max="4107" width="8.5703125" style="1" customWidth="1"/>
    <col min="4108" max="4108" width="0" style="1" hidden="1" customWidth="1"/>
    <col min="4109" max="4111" width="5.85546875" style="1" bestFit="1" customWidth="1"/>
    <col min="4112" max="4112" width="12.42578125" style="1" customWidth="1"/>
    <col min="4113" max="4114" width="5.85546875" style="1" bestFit="1" customWidth="1"/>
    <col min="4115" max="4352" width="8.85546875" style="1"/>
    <col min="4353" max="4353" width="4.5703125" style="1" customWidth="1"/>
    <col min="4354" max="4354" width="29.42578125" style="1" customWidth="1"/>
    <col min="4355" max="4355" width="57" style="1" customWidth="1"/>
    <col min="4356" max="4357" width="12.5703125" style="1" customWidth="1"/>
    <col min="4358" max="4358" width="13" style="1" customWidth="1"/>
    <col min="4359" max="4359" width="12" style="1" customWidth="1"/>
    <col min="4360" max="4360" width="13" style="1" customWidth="1"/>
    <col min="4361" max="4361" width="11" style="1" customWidth="1"/>
    <col min="4362" max="4362" width="17" style="1" customWidth="1"/>
    <col min="4363" max="4363" width="8.5703125" style="1" customWidth="1"/>
    <col min="4364" max="4364" width="0" style="1" hidden="1" customWidth="1"/>
    <col min="4365" max="4367" width="5.85546875" style="1" bestFit="1" customWidth="1"/>
    <col min="4368" max="4368" width="12.42578125" style="1" customWidth="1"/>
    <col min="4369" max="4370" width="5.85546875" style="1" bestFit="1" customWidth="1"/>
    <col min="4371" max="4608" width="8.85546875" style="1"/>
    <col min="4609" max="4609" width="4.5703125" style="1" customWidth="1"/>
    <col min="4610" max="4610" width="29.42578125" style="1" customWidth="1"/>
    <col min="4611" max="4611" width="57" style="1" customWidth="1"/>
    <col min="4612" max="4613" width="12.5703125" style="1" customWidth="1"/>
    <col min="4614" max="4614" width="13" style="1" customWidth="1"/>
    <col min="4615" max="4615" width="12" style="1" customWidth="1"/>
    <col min="4616" max="4616" width="13" style="1" customWidth="1"/>
    <col min="4617" max="4617" width="11" style="1" customWidth="1"/>
    <col min="4618" max="4618" width="17" style="1" customWidth="1"/>
    <col min="4619" max="4619" width="8.5703125" style="1" customWidth="1"/>
    <col min="4620" max="4620" width="0" style="1" hidden="1" customWidth="1"/>
    <col min="4621" max="4623" width="5.85546875" style="1" bestFit="1" customWidth="1"/>
    <col min="4624" max="4624" width="12.42578125" style="1" customWidth="1"/>
    <col min="4625" max="4626" width="5.85546875" style="1" bestFit="1" customWidth="1"/>
    <col min="4627" max="4864" width="8.85546875" style="1"/>
    <col min="4865" max="4865" width="4.5703125" style="1" customWidth="1"/>
    <col min="4866" max="4866" width="29.42578125" style="1" customWidth="1"/>
    <col min="4867" max="4867" width="57" style="1" customWidth="1"/>
    <col min="4868" max="4869" width="12.5703125" style="1" customWidth="1"/>
    <col min="4870" max="4870" width="13" style="1" customWidth="1"/>
    <col min="4871" max="4871" width="12" style="1" customWidth="1"/>
    <col min="4872" max="4872" width="13" style="1" customWidth="1"/>
    <col min="4873" max="4873" width="11" style="1" customWidth="1"/>
    <col min="4874" max="4874" width="17" style="1" customWidth="1"/>
    <col min="4875" max="4875" width="8.5703125" style="1" customWidth="1"/>
    <col min="4876" max="4876" width="0" style="1" hidden="1" customWidth="1"/>
    <col min="4877" max="4879" width="5.85546875" style="1" bestFit="1" customWidth="1"/>
    <col min="4880" max="4880" width="12.42578125" style="1" customWidth="1"/>
    <col min="4881" max="4882" width="5.85546875" style="1" bestFit="1" customWidth="1"/>
    <col min="4883" max="5120" width="8.85546875" style="1"/>
    <col min="5121" max="5121" width="4.5703125" style="1" customWidth="1"/>
    <col min="5122" max="5122" width="29.42578125" style="1" customWidth="1"/>
    <col min="5123" max="5123" width="57" style="1" customWidth="1"/>
    <col min="5124" max="5125" width="12.5703125" style="1" customWidth="1"/>
    <col min="5126" max="5126" width="13" style="1" customWidth="1"/>
    <col min="5127" max="5127" width="12" style="1" customWidth="1"/>
    <col min="5128" max="5128" width="13" style="1" customWidth="1"/>
    <col min="5129" max="5129" width="11" style="1" customWidth="1"/>
    <col min="5130" max="5130" width="17" style="1" customWidth="1"/>
    <col min="5131" max="5131" width="8.5703125" style="1" customWidth="1"/>
    <col min="5132" max="5132" width="0" style="1" hidden="1" customWidth="1"/>
    <col min="5133" max="5135" width="5.85546875" style="1" bestFit="1" customWidth="1"/>
    <col min="5136" max="5136" width="12.42578125" style="1" customWidth="1"/>
    <col min="5137" max="5138" width="5.85546875" style="1" bestFit="1" customWidth="1"/>
    <col min="5139" max="5376" width="8.85546875" style="1"/>
    <col min="5377" max="5377" width="4.5703125" style="1" customWidth="1"/>
    <col min="5378" max="5378" width="29.42578125" style="1" customWidth="1"/>
    <col min="5379" max="5379" width="57" style="1" customWidth="1"/>
    <col min="5380" max="5381" width="12.5703125" style="1" customWidth="1"/>
    <col min="5382" max="5382" width="13" style="1" customWidth="1"/>
    <col min="5383" max="5383" width="12" style="1" customWidth="1"/>
    <col min="5384" max="5384" width="13" style="1" customWidth="1"/>
    <col min="5385" max="5385" width="11" style="1" customWidth="1"/>
    <col min="5386" max="5386" width="17" style="1" customWidth="1"/>
    <col min="5387" max="5387" width="8.5703125" style="1" customWidth="1"/>
    <col min="5388" max="5388" width="0" style="1" hidden="1" customWidth="1"/>
    <col min="5389" max="5391" width="5.85546875" style="1" bestFit="1" customWidth="1"/>
    <col min="5392" max="5392" width="12.42578125" style="1" customWidth="1"/>
    <col min="5393" max="5394" width="5.85546875" style="1" bestFit="1" customWidth="1"/>
    <col min="5395" max="5632" width="8.85546875" style="1"/>
    <col min="5633" max="5633" width="4.5703125" style="1" customWidth="1"/>
    <col min="5634" max="5634" width="29.42578125" style="1" customWidth="1"/>
    <col min="5635" max="5635" width="57" style="1" customWidth="1"/>
    <col min="5636" max="5637" width="12.5703125" style="1" customWidth="1"/>
    <col min="5638" max="5638" width="13" style="1" customWidth="1"/>
    <col min="5639" max="5639" width="12" style="1" customWidth="1"/>
    <col min="5640" max="5640" width="13" style="1" customWidth="1"/>
    <col min="5641" max="5641" width="11" style="1" customWidth="1"/>
    <col min="5642" max="5642" width="17" style="1" customWidth="1"/>
    <col min="5643" max="5643" width="8.5703125" style="1" customWidth="1"/>
    <col min="5644" max="5644" width="0" style="1" hidden="1" customWidth="1"/>
    <col min="5645" max="5647" width="5.85546875" style="1" bestFit="1" customWidth="1"/>
    <col min="5648" max="5648" width="12.42578125" style="1" customWidth="1"/>
    <col min="5649" max="5650" width="5.85546875" style="1" bestFit="1" customWidth="1"/>
    <col min="5651" max="5888" width="8.85546875" style="1"/>
    <col min="5889" max="5889" width="4.5703125" style="1" customWidth="1"/>
    <col min="5890" max="5890" width="29.42578125" style="1" customWidth="1"/>
    <col min="5891" max="5891" width="57" style="1" customWidth="1"/>
    <col min="5892" max="5893" width="12.5703125" style="1" customWidth="1"/>
    <col min="5894" max="5894" width="13" style="1" customWidth="1"/>
    <col min="5895" max="5895" width="12" style="1" customWidth="1"/>
    <col min="5896" max="5896" width="13" style="1" customWidth="1"/>
    <col min="5897" max="5897" width="11" style="1" customWidth="1"/>
    <col min="5898" max="5898" width="17" style="1" customWidth="1"/>
    <col min="5899" max="5899" width="8.5703125" style="1" customWidth="1"/>
    <col min="5900" max="5900" width="0" style="1" hidden="1" customWidth="1"/>
    <col min="5901" max="5903" width="5.85546875" style="1" bestFit="1" customWidth="1"/>
    <col min="5904" max="5904" width="12.42578125" style="1" customWidth="1"/>
    <col min="5905" max="5906" width="5.85546875" style="1" bestFit="1" customWidth="1"/>
    <col min="5907" max="6144" width="8.85546875" style="1"/>
    <col min="6145" max="6145" width="4.5703125" style="1" customWidth="1"/>
    <col min="6146" max="6146" width="29.42578125" style="1" customWidth="1"/>
    <col min="6147" max="6147" width="57" style="1" customWidth="1"/>
    <col min="6148" max="6149" width="12.5703125" style="1" customWidth="1"/>
    <col min="6150" max="6150" width="13" style="1" customWidth="1"/>
    <col min="6151" max="6151" width="12" style="1" customWidth="1"/>
    <col min="6152" max="6152" width="13" style="1" customWidth="1"/>
    <col min="6153" max="6153" width="11" style="1" customWidth="1"/>
    <col min="6154" max="6154" width="17" style="1" customWidth="1"/>
    <col min="6155" max="6155" width="8.5703125" style="1" customWidth="1"/>
    <col min="6156" max="6156" width="0" style="1" hidden="1" customWidth="1"/>
    <col min="6157" max="6159" width="5.85546875" style="1" bestFit="1" customWidth="1"/>
    <col min="6160" max="6160" width="12.42578125" style="1" customWidth="1"/>
    <col min="6161" max="6162" width="5.85546875" style="1" bestFit="1" customWidth="1"/>
    <col min="6163" max="6400" width="8.85546875" style="1"/>
    <col min="6401" max="6401" width="4.5703125" style="1" customWidth="1"/>
    <col min="6402" max="6402" width="29.42578125" style="1" customWidth="1"/>
    <col min="6403" max="6403" width="57" style="1" customWidth="1"/>
    <col min="6404" max="6405" width="12.5703125" style="1" customWidth="1"/>
    <col min="6406" max="6406" width="13" style="1" customWidth="1"/>
    <col min="6407" max="6407" width="12" style="1" customWidth="1"/>
    <col min="6408" max="6408" width="13" style="1" customWidth="1"/>
    <col min="6409" max="6409" width="11" style="1" customWidth="1"/>
    <col min="6410" max="6410" width="17" style="1" customWidth="1"/>
    <col min="6411" max="6411" width="8.5703125" style="1" customWidth="1"/>
    <col min="6412" max="6412" width="0" style="1" hidden="1" customWidth="1"/>
    <col min="6413" max="6415" width="5.85546875" style="1" bestFit="1" customWidth="1"/>
    <col min="6416" max="6416" width="12.42578125" style="1" customWidth="1"/>
    <col min="6417" max="6418" width="5.85546875" style="1" bestFit="1" customWidth="1"/>
    <col min="6419" max="6656" width="8.85546875" style="1"/>
    <col min="6657" max="6657" width="4.5703125" style="1" customWidth="1"/>
    <col min="6658" max="6658" width="29.42578125" style="1" customWidth="1"/>
    <col min="6659" max="6659" width="57" style="1" customWidth="1"/>
    <col min="6660" max="6661" width="12.5703125" style="1" customWidth="1"/>
    <col min="6662" max="6662" width="13" style="1" customWidth="1"/>
    <col min="6663" max="6663" width="12" style="1" customWidth="1"/>
    <col min="6664" max="6664" width="13" style="1" customWidth="1"/>
    <col min="6665" max="6665" width="11" style="1" customWidth="1"/>
    <col min="6666" max="6666" width="17" style="1" customWidth="1"/>
    <col min="6667" max="6667" width="8.5703125" style="1" customWidth="1"/>
    <col min="6668" max="6668" width="0" style="1" hidden="1" customWidth="1"/>
    <col min="6669" max="6671" width="5.85546875" style="1" bestFit="1" customWidth="1"/>
    <col min="6672" max="6672" width="12.42578125" style="1" customWidth="1"/>
    <col min="6673" max="6674" width="5.85546875" style="1" bestFit="1" customWidth="1"/>
    <col min="6675" max="6912" width="8.85546875" style="1"/>
    <col min="6913" max="6913" width="4.5703125" style="1" customWidth="1"/>
    <col min="6914" max="6914" width="29.42578125" style="1" customWidth="1"/>
    <col min="6915" max="6915" width="57" style="1" customWidth="1"/>
    <col min="6916" max="6917" width="12.5703125" style="1" customWidth="1"/>
    <col min="6918" max="6918" width="13" style="1" customWidth="1"/>
    <col min="6919" max="6919" width="12" style="1" customWidth="1"/>
    <col min="6920" max="6920" width="13" style="1" customWidth="1"/>
    <col min="6921" max="6921" width="11" style="1" customWidth="1"/>
    <col min="6922" max="6922" width="17" style="1" customWidth="1"/>
    <col min="6923" max="6923" width="8.5703125" style="1" customWidth="1"/>
    <col min="6924" max="6924" width="0" style="1" hidden="1" customWidth="1"/>
    <col min="6925" max="6927" width="5.85546875" style="1" bestFit="1" customWidth="1"/>
    <col min="6928" max="6928" width="12.42578125" style="1" customWidth="1"/>
    <col min="6929" max="6930" width="5.85546875" style="1" bestFit="1" customWidth="1"/>
    <col min="6931" max="7168" width="8.85546875" style="1"/>
    <col min="7169" max="7169" width="4.5703125" style="1" customWidth="1"/>
    <col min="7170" max="7170" width="29.42578125" style="1" customWidth="1"/>
    <col min="7171" max="7171" width="57" style="1" customWidth="1"/>
    <col min="7172" max="7173" width="12.5703125" style="1" customWidth="1"/>
    <col min="7174" max="7174" width="13" style="1" customWidth="1"/>
    <col min="7175" max="7175" width="12" style="1" customWidth="1"/>
    <col min="7176" max="7176" width="13" style="1" customWidth="1"/>
    <col min="7177" max="7177" width="11" style="1" customWidth="1"/>
    <col min="7178" max="7178" width="17" style="1" customWidth="1"/>
    <col min="7179" max="7179" width="8.5703125" style="1" customWidth="1"/>
    <col min="7180" max="7180" width="0" style="1" hidden="1" customWidth="1"/>
    <col min="7181" max="7183" width="5.85546875" style="1" bestFit="1" customWidth="1"/>
    <col min="7184" max="7184" width="12.42578125" style="1" customWidth="1"/>
    <col min="7185" max="7186" width="5.85546875" style="1" bestFit="1" customWidth="1"/>
    <col min="7187" max="7424" width="8.85546875" style="1"/>
    <col min="7425" max="7425" width="4.5703125" style="1" customWidth="1"/>
    <col min="7426" max="7426" width="29.42578125" style="1" customWidth="1"/>
    <col min="7427" max="7427" width="57" style="1" customWidth="1"/>
    <col min="7428" max="7429" width="12.5703125" style="1" customWidth="1"/>
    <col min="7430" max="7430" width="13" style="1" customWidth="1"/>
    <col min="7431" max="7431" width="12" style="1" customWidth="1"/>
    <col min="7432" max="7432" width="13" style="1" customWidth="1"/>
    <col min="7433" max="7433" width="11" style="1" customWidth="1"/>
    <col min="7434" max="7434" width="17" style="1" customWidth="1"/>
    <col min="7435" max="7435" width="8.5703125" style="1" customWidth="1"/>
    <col min="7436" max="7436" width="0" style="1" hidden="1" customWidth="1"/>
    <col min="7437" max="7439" width="5.85546875" style="1" bestFit="1" customWidth="1"/>
    <col min="7440" max="7440" width="12.42578125" style="1" customWidth="1"/>
    <col min="7441" max="7442" width="5.85546875" style="1" bestFit="1" customWidth="1"/>
    <col min="7443" max="7680" width="8.85546875" style="1"/>
    <col min="7681" max="7681" width="4.5703125" style="1" customWidth="1"/>
    <col min="7682" max="7682" width="29.42578125" style="1" customWidth="1"/>
    <col min="7683" max="7683" width="57" style="1" customWidth="1"/>
    <col min="7684" max="7685" width="12.5703125" style="1" customWidth="1"/>
    <col min="7686" max="7686" width="13" style="1" customWidth="1"/>
    <col min="7687" max="7687" width="12" style="1" customWidth="1"/>
    <col min="7688" max="7688" width="13" style="1" customWidth="1"/>
    <col min="7689" max="7689" width="11" style="1" customWidth="1"/>
    <col min="7690" max="7690" width="17" style="1" customWidth="1"/>
    <col min="7691" max="7691" width="8.5703125" style="1" customWidth="1"/>
    <col min="7692" max="7692" width="0" style="1" hidden="1" customWidth="1"/>
    <col min="7693" max="7695" width="5.85546875" style="1" bestFit="1" customWidth="1"/>
    <col min="7696" max="7696" width="12.42578125" style="1" customWidth="1"/>
    <col min="7697" max="7698" width="5.85546875" style="1" bestFit="1" customWidth="1"/>
    <col min="7699" max="7936" width="8.85546875" style="1"/>
    <col min="7937" max="7937" width="4.5703125" style="1" customWidth="1"/>
    <col min="7938" max="7938" width="29.42578125" style="1" customWidth="1"/>
    <col min="7939" max="7939" width="57" style="1" customWidth="1"/>
    <col min="7940" max="7941" width="12.5703125" style="1" customWidth="1"/>
    <col min="7942" max="7942" width="13" style="1" customWidth="1"/>
    <col min="7943" max="7943" width="12" style="1" customWidth="1"/>
    <col min="7944" max="7944" width="13" style="1" customWidth="1"/>
    <col min="7945" max="7945" width="11" style="1" customWidth="1"/>
    <col min="7946" max="7946" width="17" style="1" customWidth="1"/>
    <col min="7947" max="7947" width="8.5703125" style="1" customWidth="1"/>
    <col min="7948" max="7948" width="0" style="1" hidden="1" customWidth="1"/>
    <col min="7949" max="7951" width="5.85546875" style="1" bestFit="1" customWidth="1"/>
    <col min="7952" max="7952" width="12.42578125" style="1" customWidth="1"/>
    <col min="7953" max="7954" width="5.85546875" style="1" bestFit="1" customWidth="1"/>
    <col min="7955" max="8192" width="8.85546875" style="1"/>
    <col min="8193" max="8193" width="4.5703125" style="1" customWidth="1"/>
    <col min="8194" max="8194" width="29.42578125" style="1" customWidth="1"/>
    <col min="8195" max="8195" width="57" style="1" customWidth="1"/>
    <col min="8196" max="8197" width="12.5703125" style="1" customWidth="1"/>
    <col min="8198" max="8198" width="13" style="1" customWidth="1"/>
    <col min="8199" max="8199" width="12" style="1" customWidth="1"/>
    <col min="8200" max="8200" width="13" style="1" customWidth="1"/>
    <col min="8201" max="8201" width="11" style="1" customWidth="1"/>
    <col min="8202" max="8202" width="17" style="1" customWidth="1"/>
    <col min="8203" max="8203" width="8.5703125" style="1" customWidth="1"/>
    <col min="8204" max="8204" width="0" style="1" hidden="1" customWidth="1"/>
    <col min="8205" max="8207" width="5.85546875" style="1" bestFit="1" customWidth="1"/>
    <col min="8208" max="8208" width="12.42578125" style="1" customWidth="1"/>
    <col min="8209" max="8210" width="5.85546875" style="1" bestFit="1" customWidth="1"/>
    <col min="8211" max="8448" width="8.85546875" style="1"/>
    <col min="8449" max="8449" width="4.5703125" style="1" customWidth="1"/>
    <col min="8450" max="8450" width="29.42578125" style="1" customWidth="1"/>
    <col min="8451" max="8451" width="57" style="1" customWidth="1"/>
    <col min="8452" max="8453" width="12.5703125" style="1" customWidth="1"/>
    <col min="8454" max="8454" width="13" style="1" customWidth="1"/>
    <col min="8455" max="8455" width="12" style="1" customWidth="1"/>
    <col min="8456" max="8456" width="13" style="1" customWidth="1"/>
    <col min="8457" max="8457" width="11" style="1" customWidth="1"/>
    <col min="8458" max="8458" width="17" style="1" customWidth="1"/>
    <col min="8459" max="8459" width="8.5703125" style="1" customWidth="1"/>
    <col min="8460" max="8460" width="0" style="1" hidden="1" customWidth="1"/>
    <col min="8461" max="8463" width="5.85546875" style="1" bestFit="1" customWidth="1"/>
    <col min="8464" max="8464" width="12.42578125" style="1" customWidth="1"/>
    <col min="8465" max="8466" width="5.85546875" style="1" bestFit="1" customWidth="1"/>
    <col min="8467" max="8704" width="8.85546875" style="1"/>
    <col min="8705" max="8705" width="4.5703125" style="1" customWidth="1"/>
    <col min="8706" max="8706" width="29.42578125" style="1" customWidth="1"/>
    <col min="8707" max="8707" width="57" style="1" customWidth="1"/>
    <col min="8708" max="8709" width="12.5703125" style="1" customWidth="1"/>
    <col min="8710" max="8710" width="13" style="1" customWidth="1"/>
    <col min="8711" max="8711" width="12" style="1" customWidth="1"/>
    <col min="8712" max="8712" width="13" style="1" customWidth="1"/>
    <col min="8713" max="8713" width="11" style="1" customWidth="1"/>
    <col min="8714" max="8714" width="17" style="1" customWidth="1"/>
    <col min="8715" max="8715" width="8.5703125" style="1" customWidth="1"/>
    <col min="8716" max="8716" width="0" style="1" hidden="1" customWidth="1"/>
    <col min="8717" max="8719" width="5.85546875" style="1" bestFit="1" customWidth="1"/>
    <col min="8720" max="8720" width="12.42578125" style="1" customWidth="1"/>
    <col min="8721" max="8722" width="5.85546875" style="1" bestFit="1" customWidth="1"/>
    <col min="8723" max="8960" width="8.85546875" style="1"/>
    <col min="8961" max="8961" width="4.5703125" style="1" customWidth="1"/>
    <col min="8962" max="8962" width="29.42578125" style="1" customWidth="1"/>
    <col min="8963" max="8963" width="57" style="1" customWidth="1"/>
    <col min="8964" max="8965" width="12.5703125" style="1" customWidth="1"/>
    <col min="8966" max="8966" width="13" style="1" customWidth="1"/>
    <col min="8967" max="8967" width="12" style="1" customWidth="1"/>
    <col min="8968" max="8968" width="13" style="1" customWidth="1"/>
    <col min="8969" max="8969" width="11" style="1" customWidth="1"/>
    <col min="8970" max="8970" width="17" style="1" customWidth="1"/>
    <col min="8971" max="8971" width="8.5703125" style="1" customWidth="1"/>
    <col min="8972" max="8972" width="0" style="1" hidden="1" customWidth="1"/>
    <col min="8973" max="8975" width="5.85546875" style="1" bestFit="1" customWidth="1"/>
    <col min="8976" max="8976" width="12.42578125" style="1" customWidth="1"/>
    <col min="8977" max="8978" width="5.85546875" style="1" bestFit="1" customWidth="1"/>
    <col min="8979" max="9216" width="8.85546875" style="1"/>
    <col min="9217" max="9217" width="4.5703125" style="1" customWidth="1"/>
    <col min="9218" max="9218" width="29.42578125" style="1" customWidth="1"/>
    <col min="9219" max="9219" width="57" style="1" customWidth="1"/>
    <col min="9220" max="9221" width="12.5703125" style="1" customWidth="1"/>
    <col min="9222" max="9222" width="13" style="1" customWidth="1"/>
    <col min="9223" max="9223" width="12" style="1" customWidth="1"/>
    <col min="9224" max="9224" width="13" style="1" customWidth="1"/>
    <col min="9225" max="9225" width="11" style="1" customWidth="1"/>
    <col min="9226" max="9226" width="17" style="1" customWidth="1"/>
    <col min="9227" max="9227" width="8.5703125" style="1" customWidth="1"/>
    <col min="9228" max="9228" width="0" style="1" hidden="1" customWidth="1"/>
    <col min="9229" max="9231" width="5.85546875" style="1" bestFit="1" customWidth="1"/>
    <col min="9232" max="9232" width="12.42578125" style="1" customWidth="1"/>
    <col min="9233" max="9234" width="5.85546875" style="1" bestFit="1" customWidth="1"/>
    <col min="9235" max="9472" width="8.85546875" style="1"/>
    <col min="9473" max="9473" width="4.5703125" style="1" customWidth="1"/>
    <col min="9474" max="9474" width="29.42578125" style="1" customWidth="1"/>
    <col min="9475" max="9475" width="57" style="1" customWidth="1"/>
    <col min="9476" max="9477" width="12.5703125" style="1" customWidth="1"/>
    <col min="9478" max="9478" width="13" style="1" customWidth="1"/>
    <col min="9479" max="9479" width="12" style="1" customWidth="1"/>
    <col min="9480" max="9480" width="13" style="1" customWidth="1"/>
    <col min="9481" max="9481" width="11" style="1" customWidth="1"/>
    <col min="9482" max="9482" width="17" style="1" customWidth="1"/>
    <col min="9483" max="9483" width="8.5703125" style="1" customWidth="1"/>
    <col min="9484" max="9484" width="0" style="1" hidden="1" customWidth="1"/>
    <col min="9485" max="9487" width="5.85546875" style="1" bestFit="1" customWidth="1"/>
    <col min="9488" max="9488" width="12.42578125" style="1" customWidth="1"/>
    <col min="9489" max="9490" width="5.85546875" style="1" bestFit="1" customWidth="1"/>
    <col min="9491" max="9728" width="8.85546875" style="1"/>
    <col min="9729" max="9729" width="4.5703125" style="1" customWidth="1"/>
    <col min="9730" max="9730" width="29.42578125" style="1" customWidth="1"/>
    <col min="9731" max="9731" width="57" style="1" customWidth="1"/>
    <col min="9732" max="9733" width="12.5703125" style="1" customWidth="1"/>
    <col min="9734" max="9734" width="13" style="1" customWidth="1"/>
    <col min="9735" max="9735" width="12" style="1" customWidth="1"/>
    <col min="9736" max="9736" width="13" style="1" customWidth="1"/>
    <col min="9737" max="9737" width="11" style="1" customWidth="1"/>
    <col min="9738" max="9738" width="17" style="1" customWidth="1"/>
    <col min="9739" max="9739" width="8.5703125" style="1" customWidth="1"/>
    <col min="9740" max="9740" width="0" style="1" hidden="1" customWidth="1"/>
    <col min="9741" max="9743" width="5.85546875" style="1" bestFit="1" customWidth="1"/>
    <col min="9744" max="9744" width="12.42578125" style="1" customWidth="1"/>
    <col min="9745" max="9746" width="5.85546875" style="1" bestFit="1" customWidth="1"/>
    <col min="9747" max="9984" width="8.85546875" style="1"/>
    <col min="9985" max="9985" width="4.5703125" style="1" customWidth="1"/>
    <col min="9986" max="9986" width="29.42578125" style="1" customWidth="1"/>
    <col min="9987" max="9987" width="57" style="1" customWidth="1"/>
    <col min="9988" max="9989" width="12.5703125" style="1" customWidth="1"/>
    <col min="9990" max="9990" width="13" style="1" customWidth="1"/>
    <col min="9991" max="9991" width="12" style="1" customWidth="1"/>
    <col min="9992" max="9992" width="13" style="1" customWidth="1"/>
    <col min="9993" max="9993" width="11" style="1" customWidth="1"/>
    <col min="9994" max="9994" width="17" style="1" customWidth="1"/>
    <col min="9995" max="9995" width="8.5703125" style="1" customWidth="1"/>
    <col min="9996" max="9996" width="0" style="1" hidden="1" customWidth="1"/>
    <col min="9997" max="9999" width="5.85546875" style="1" bestFit="1" customWidth="1"/>
    <col min="10000" max="10000" width="12.42578125" style="1" customWidth="1"/>
    <col min="10001" max="10002" width="5.85546875" style="1" bestFit="1" customWidth="1"/>
    <col min="10003" max="10240" width="8.85546875" style="1"/>
    <col min="10241" max="10241" width="4.5703125" style="1" customWidth="1"/>
    <col min="10242" max="10242" width="29.42578125" style="1" customWidth="1"/>
    <col min="10243" max="10243" width="57" style="1" customWidth="1"/>
    <col min="10244" max="10245" width="12.5703125" style="1" customWidth="1"/>
    <col min="10246" max="10246" width="13" style="1" customWidth="1"/>
    <col min="10247" max="10247" width="12" style="1" customWidth="1"/>
    <col min="10248" max="10248" width="13" style="1" customWidth="1"/>
    <col min="10249" max="10249" width="11" style="1" customWidth="1"/>
    <col min="10250" max="10250" width="17" style="1" customWidth="1"/>
    <col min="10251" max="10251" width="8.5703125" style="1" customWidth="1"/>
    <col min="10252" max="10252" width="0" style="1" hidden="1" customWidth="1"/>
    <col min="10253" max="10255" width="5.85546875" style="1" bestFit="1" customWidth="1"/>
    <col min="10256" max="10256" width="12.42578125" style="1" customWidth="1"/>
    <col min="10257" max="10258" width="5.85546875" style="1" bestFit="1" customWidth="1"/>
    <col min="10259" max="10496" width="8.85546875" style="1"/>
    <col min="10497" max="10497" width="4.5703125" style="1" customWidth="1"/>
    <col min="10498" max="10498" width="29.42578125" style="1" customWidth="1"/>
    <col min="10499" max="10499" width="57" style="1" customWidth="1"/>
    <col min="10500" max="10501" width="12.5703125" style="1" customWidth="1"/>
    <col min="10502" max="10502" width="13" style="1" customWidth="1"/>
    <col min="10503" max="10503" width="12" style="1" customWidth="1"/>
    <col min="10504" max="10504" width="13" style="1" customWidth="1"/>
    <col min="10505" max="10505" width="11" style="1" customWidth="1"/>
    <col min="10506" max="10506" width="17" style="1" customWidth="1"/>
    <col min="10507" max="10507" width="8.5703125" style="1" customWidth="1"/>
    <col min="10508" max="10508" width="0" style="1" hidden="1" customWidth="1"/>
    <col min="10509" max="10511" width="5.85546875" style="1" bestFit="1" customWidth="1"/>
    <col min="10512" max="10512" width="12.42578125" style="1" customWidth="1"/>
    <col min="10513" max="10514" width="5.85546875" style="1" bestFit="1" customWidth="1"/>
    <col min="10515" max="10752" width="8.85546875" style="1"/>
    <col min="10753" max="10753" width="4.5703125" style="1" customWidth="1"/>
    <col min="10754" max="10754" width="29.42578125" style="1" customWidth="1"/>
    <col min="10755" max="10755" width="57" style="1" customWidth="1"/>
    <col min="10756" max="10757" width="12.5703125" style="1" customWidth="1"/>
    <col min="10758" max="10758" width="13" style="1" customWidth="1"/>
    <col min="10759" max="10759" width="12" style="1" customWidth="1"/>
    <col min="10760" max="10760" width="13" style="1" customWidth="1"/>
    <col min="10761" max="10761" width="11" style="1" customWidth="1"/>
    <col min="10762" max="10762" width="17" style="1" customWidth="1"/>
    <col min="10763" max="10763" width="8.5703125" style="1" customWidth="1"/>
    <col min="10764" max="10764" width="0" style="1" hidden="1" customWidth="1"/>
    <col min="10765" max="10767" width="5.85546875" style="1" bestFit="1" customWidth="1"/>
    <col min="10768" max="10768" width="12.42578125" style="1" customWidth="1"/>
    <col min="10769" max="10770" width="5.85546875" style="1" bestFit="1" customWidth="1"/>
    <col min="10771" max="11008" width="8.85546875" style="1"/>
    <col min="11009" max="11009" width="4.5703125" style="1" customWidth="1"/>
    <col min="11010" max="11010" width="29.42578125" style="1" customWidth="1"/>
    <col min="11011" max="11011" width="57" style="1" customWidth="1"/>
    <col min="11012" max="11013" width="12.5703125" style="1" customWidth="1"/>
    <col min="11014" max="11014" width="13" style="1" customWidth="1"/>
    <col min="11015" max="11015" width="12" style="1" customWidth="1"/>
    <col min="11016" max="11016" width="13" style="1" customWidth="1"/>
    <col min="11017" max="11017" width="11" style="1" customWidth="1"/>
    <col min="11018" max="11018" width="17" style="1" customWidth="1"/>
    <col min="11019" max="11019" width="8.5703125" style="1" customWidth="1"/>
    <col min="11020" max="11020" width="0" style="1" hidden="1" customWidth="1"/>
    <col min="11021" max="11023" width="5.85546875" style="1" bestFit="1" customWidth="1"/>
    <col min="11024" max="11024" width="12.42578125" style="1" customWidth="1"/>
    <col min="11025" max="11026" width="5.85546875" style="1" bestFit="1" customWidth="1"/>
    <col min="11027" max="11264" width="8.85546875" style="1"/>
    <col min="11265" max="11265" width="4.5703125" style="1" customWidth="1"/>
    <col min="11266" max="11266" width="29.42578125" style="1" customWidth="1"/>
    <col min="11267" max="11267" width="57" style="1" customWidth="1"/>
    <col min="11268" max="11269" width="12.5703125" style="1" customWidth="1"/>
    <col min="11270" max="11270" width="13" style="1" customWidth="1"/>
    <col min="11271" max="11271" width="12" style="1" customWidth="1"/>
    <col min="11272" max="11272" width="13" style="1" customWidth="1"/>
    <col min="11273" max="11273" width="11" style="1" customWidth="1"/>
    <col min="11274" max="11274" width="17" style="1" customWidth="1"/>
    <col min="11275" max="11275" width="8.5703125" style="1" customWidth="1"/>
    <col min="11276" max="11276" width="0" style="1" hidden="1" customWidth="1"/>
    <col min="11277" max="11279" width="5.85546875" style="1" bestFit="1" customWidth="1"/>
    <col min="11280" max="11280" width="12.42578125" style="1" customWidth="1"/>
    <col min="11281" max="11282" width="5.85546875" style="1" bestFit="1" customWidth="1"/>
    <col min="11283" max="11520" width="8.85546875" style="1"/>
    <col min="11521" max="11521" width="4.5703125" style="1" customWidth="1"/>
    <col min="11522" max="11522" width="29.42578125" style="1" customWidth="1"/>
    <col min="11523" max="11523" width="57" style="1" customWidth="1"/>
    <col min="11524" max="11525" width="12.5703125" style="1" customWidth="1"/>
    <col min="11526" max="11526" width="13" style="1" customWidth="1"/>
    <col min="11527" max="11527" width="12" style="1" customWidth="1"/>
    <col min="11528" max="11528" width="13" style="1" customWidth="1"/>
    <col min="11529" max="11529" width="11" style="1" customWidth="1"/>
    <col min="11530" max="11530" width="17" style="1" customWidth="1"/>
    <col min="11531" max="11531" width="8.5703125" style="1" customWidth="1"/>
    <col min="11532" max="11532" width="0" style="1" hidden="1" customWidth="1"/>
    <col min="11533" max="11535" width="5.85546875" style="1" bestFit="1" customWidth="1"/>
    <col min="11536" max="11536" width="12.42578125" style="1" customWidth="1"/>
    <col min="11537" max="11538" width="5.85546875" style="1" bestFit="1" customWidth="1"/>
    <col min="11539" max="11776" width="8.85546875" style="1"/>
    <col min="11777" max="11777" width="4.5703125" style="1" customWidth="1"/>
    <col min="11778" max="11778" width="29.42578125" style="1" customWidth="1"/>
    <col min="11779" max="11779" width="57" style="1" customWidth="1"/>
    <col min="11780" max="11781" width="12.5703125" style="1" customWidth="1"/>
    <col min="11782" max="11782" width="13" style="1" customWidth="1"/>
    <col min="11783" max="11783" width="12" style="1" customWidth="1"/>
    <col min="11784" max="11784" width="13" style="1" customWidth="1"/>
    <col min="11785" max="11785" width="11" style="1" customWidth="1"/>
    <col min="11786" max="11786" width="17" style="1" customWidth="1"/>
    <col min="11787" max="11787" width="8.5703125" style="1" customWidth="1"/>
    <col min="11788" max="11788" width="0" style="1" hidden="1" customWidth="1"/>
    <col min="11789" max="11791" width="5.85546875" style="1" bestFit="1" customWidth="1"/>
    <col min="11792" max="11792" width="12.42578125" style="1" customWidth="1"/>
    <col min="11793" max="11794" width="5.85546875" style="1" bestFit="1" customWidth="1"/>
    <col min="11795" max="12032" width="8.85546875" style="1"/>
    <col min="12033" max="12033" width="4.5703125" style="1" customWidth="1"/>
    <col min="12034" max="12034" width="29.42578125" style="1" customWidth="1"/>
    <col min="12035" max="12035" width="57" style="1" customWidth="1"/>
    <col min="12036" max="12037" width="12.5703125" style="1" customWidth="1"/>
    <col min="12038" max="12038" width="13" style="1" customWidth="1"/>
    <col min="12039" max="12039" width="12" style="1" customWidth="1"/>
    <col min="12040" max="12040" width="13" style="1" customWidth="1"/>
    <col min="12041" max="12041" width="11" style="1" customWidth="1"/>
    <col min="12042" max="12042" width="17" style="1" customWidth="1"/>
    <col min="12043" max="12043" width="8.5703125" style="1" customWidth="1"/>
    <col min="12044" max="12044" width="0" style="1" hidden="1" customWidth="1"/>
    <col min="12045" max="12047" width="5.85546875" style="1" bestFit="1" customWidth="1"/>
    <col min="12048" max="12048" width="12.42578125" style="1" customWidth="1"/>
    <col min="12049" max="12050" width="5.85546875" style="1" bestFit="1" customWidth="1"/>
    <col min="12051" max="12288" width="8.85546875" style="1"/>
    <col min="12289" max="12289" width="4.5703125" style="1" customWidth="1"/>
    <col min="12290" max="12290" width="29.42578125" style="1" customWidth="1"/>
    <col min="12291" max="12291" width="57" style="1" customWidth="1"/>
    <col min="12292" max="12293" width="12.5703125" style="1" customWidth="1"/>
    <col min="12294" max="12294" width="13" style="1" customWidth="1"/>
    <col min="12295" max="12295" width="12" style="1" customWidth="1"/>
    <col min="12296" max="12296" width="13" style="1" customWidth="1"/>
    <col min="12297" max="12297" width="11" style="1" customWidth="1"/>
    <col min="12298" max="12298" width="17" style="1" customWidth="1"/>
    <col min="12299" max="12299" width="8.5703125" style="1" customWidth="1"/>
    <col min="12300" max="12300" width="0" style="1" hidden="1" customWidth="1"/>
    <col min="12301" max="12303" width="5.85546875" style="1" bestFit="1" customWidth="1"/>
    <col min="12304" max="12304" width="12.42578125" style="1" customWidth="1"/>
    <col min="12305" max="12306" width="5.85546875" style="1" bestFit="1" customWidth="1"/>
    <col min="12307" max="12544" width="8.85546875" style="1"/>
    <col min="12545" max="12545" width="4.5703125" style="1" customWidth="1"/>
    <col min="12546" max="12546" width="29.42578125" style="1" customWidth="1"/>
    <col min="12547" max="12547" width="57" style="1" customWidth="1"/>
    <col min="12548" max="12549" width="12.5703125" style="1" customWidth="1"/>
    <col min="12550" max="12550" width="13" style="1" customWidth="1"/>
    <col min="12551" max="12551" width="12" style="1" customWidth="1"/>
    <col min="12552" max="12552" width="13" style="1" customWidth="1"/>
    <col min="12553" max="12553" width="11" style="1" customWidth="1"/>
    <col min="12554" max="12554" width="17" style="1" customWidth="1"/>
    <col min="12555" max="12555" width="8.5703125" style="1" customWidth="1"/>
    <col min="12556" max="12556" width="0" style="1" hidden="1" customWidth="1"/>
    <col min="12557" max="12559" width="5.85546875" style="1" bestFit="1" customWidth="1"/>
    <col min="12560" max="12560" width="12.42578125" style="1" customWidth="1"/>
    <col min="12561" max="12562" width="5.85546875" style="1" bestFit="1" customWidth="1"/>
    <col min="12563" max="12800" width="8.85546875" style="1"/>
    <col min="12801" max="12801" width="4.5703125" style="1" customWidth="1"/>
    <col min="12802" max="12802" width="29.42578125" style="1" customWidth="1"/>
    <col min="12803" max="12803" width="57" style="1" customWidth="1"/>
    <col min="12804" max="12805" width="12.5703125" style="1" customWidth="1"/>
    <col min="12806" max="12806" width="13" style="1" customWidth="1"/>
    <col min="12807" max="12807" width="12" style="1" customWidth="1"/>
    <col min="12808" max="12808" width="13" style="1" customWidth="1"/>
    <col min="12809" max="12809" width="11" style="1" customWidth="1"/>
    <col min="12810" max="12810" width="17" style="1" customWidth="1"/>
    <col min="12811" max="12811" width="8.5703125" style="1" customWidth="1"/>
    <col min="12812" max="12812" width="0" style="1" hidden="1" customWidth="1"/>
    <col min="12813" max="12815" width="5.85546875" style="1" bestFit="1" customWidth="1"/>
    <col min="12816" max="12816" width="12.42578125" style="1" customWidth="1"/>
    <col min="12817" max="12818" width="5.85546875" style="1" bestFit="1" customWidth="1"/>
    <col min="12819" max="13056" width="8.85546875" style="1"/>
    <col min="13057" max="13057" width="4.5703125" style="1" customWidth="1"/>
    <col min="13058" max="13058" width="29.42578125" style="1" customWidth="1"/>
    <col min="13059" max="13059" width="57" style="1" customWidth="1"/>
    <col min="13060" max="13061" width="12.5703125" style="1" customWidth="1"/>
    <col min="13062" max="13062" width="13" style="1" customWidth="1"/>
    <col min="13063" max="13063" width="12" style="1" customWidth="1"/>
    <col min="13064" max="13064" width="13" style="1" customWidth="1"/>
    <col min="13065" max="13065" width="11" style="1" customWidth="1"/>
    <col min="13066" max="13066" width="17" style="1" customWidth="1"/>
    <col min="13067" max="13067" width="8.5703125" style="1" customWidth="1"/>
    <col min="13068" max="13068" width="0" style="1" hidden="1" customWidth="1"/>
    <col min="13069" max="13071" width="5.85546875" style="1" bestFit="1" customWidth="1"/>
    <col min="13072" max="13072" width="12.42578125" style="1" customWidth="1"/>
    <col min="13073" max="13074" width="5.85546875" style="1" bestFit="1" customWidth="1"/>
    <col min="13075" max="13312" width="8.85546875" style="1"/>
    <col min="13313" max="13313" width="4.5703125" style="1" customWidth="1"/>
    <col min="13314" max="13314" width="29.42578125" style="1" customWidth="1"/>
    <col min="13315" max="13315" width="57" style="1" customWidth="1"/>
    <col min="13316" max="13317" width="12.5703125" style="1" customWidth="1"/>
    <col min="13318" max="13318" width="13" style="1" customWidth="1"/>
    <col min="13319" max="13319" width="12" style="1" customWidth="1"/>
    <col min="13320" max="13320" width="13" style="1" customWidth="1"/>
    <col min="13321" max="13321" width="11" style="1" customWidth="1"/>
    <col min="13322" max="13322" width="17" style="1" customWidth="1"/>
    <col min="13323" max="13323" width="8.5703125" style="1" customWidth="1"/>
    <col min="13324" max="13324" width="0" style="1" hidden="1" customWidth="1"/>
    <col min="13325" max="13327" width="5.85546875" style="1" bestFit="1" customWidth="1"/>
    <col min="13328" max="13328" width="12.42578125" style="1" customWidth="1"/>
    <col min="13329" max="13330" width="5.85546875" style="1" bestFit="1" customWidth="1"/>
    <col min="13331" max="13568" width="8.85546875" style="1"/>
    <col min="13569" max="13569" width="4.5703125" style="1" customWidth="1"/>
    <col min="13570" max="13570" width="29.42578125" style="1" customWidth="1"/>
    <col min="13571" max="13571" width="57" style="1" customWidth="1"/>
    <col min="13572" max="13573" width="12.5703125" style="1" customWidth="1"/>
    <col min="13574" max="13574" width="13" style="1" customWidth="1"/>
    <col min="13575" max="13575" width="12" style="1" customWidth="1"/>
    <col min="13576" max="13576" width="13" style="1" customWidth="1"/>
    <col min="13577" max="13577" width="11" style="1" customWidth="1"/>
    <col min="13578" max="13578" width="17" style="1" customWidth="1"/>
    <col min="13579" max="13579" width="8.5703125" style="1" customWidth="1"/>
    <col min="13580" max="13580" width="0" style="1" hidden="1" customWidth="1"/>
    <col min="13581" max="13583" width="5.85546875" style="1" bestFit="1" customWidth="1"/>
    <col min="13584" max="13584" width="12.42578125" style="1" customWidth="1"/>
    <col min="13585" max="13586" width="5.85546875" style="1" bestFit="1" customWidth="1"/>
    <col min="13587" max="13824" width="8.85546875" style="1"/>
    <col min="13825" max="13825" width="4.5703125" style="1" customWidth="1"/>
    <col min="13826" max="13826" width="29.42578125" style="1" customWidth="1"/>
    <col min="13827" max="13827" width="57" style="1" customWidth="1"/>
    <col min="13828" max="13829" width="12.5703125" style="1" customWidth="1"/>
    <col min="13830" max="13830" width="13" style="1" customWidth="1"/>
    <col min="13831" max="13831" width="12" style="1" customWidth="1"/>
    <col min="13832" max="13832" width="13" style="1" customWidth="1"/>
    <col min="13833" max="13833" width="11" style="1" customWidth="1"/>
    <col min="13834" max="13834" width="17" style="1" customWidth="1"/>
    <col min="13835" max="13835" width="8.5703125" style="1" customWidth="1"/>
    <col min="13836" max="13836" width="0" style="1" hidden="1" customWidth="1"/>
    <col min="13837" max="13839" width="5.85546875" style="1" bestFit="1" customWidth="1"/>
    <col min="13840" max="13840" width="12.42578125" style="1" customWidth="1"/>
    <col min="13841" max="13842" width="5.85546875" style="1" bestFit="1" customWidth="1"/>
    <col min="13843" max="14080" width="8.85546875" style="1"/>
    <col min="14081" max="14081" width="4.5703125" style="1" customWidth="1"/>
    <col min="14082" max="14082" width="29.42578125" style="1" customWidth="1"/>
    <col min="14083" max="14083" width="57" style="1" customWidth="1"/>
    <col min="14084" max="14085" width="12.5703125" style="1" customWidth="1"/>
    <col min="14086" max="14086" width="13" style="1" customWidth="1"/>
    <col min="14087" max="14087" width="12" style="1" customWidth="1"/>
    <col min="14088" max="14088" width="13" style="1" customWidth="1"/>
    <col min="14089" max="14089" width="11" style="1" customWidth="1"/>
    <col min="14090" max="14090" width="17" style="1" customWidth="1"/>
    <col min="14091" max="14091" width="8.5703125" style="1" customWidth="1"/>
    <col min="14092" max="14092" width="0" style="1" hidden="1" customWidth="1"/>
    <col min="14093" max="14095" width="5.85546875" style="1" bestFit="1" customWidth="1"/>
    <col min="14096" max="14096" width="12.42578125" style="1" customWidth="1"/>
    <col min="14097" max="14098" width="5.85546875" style="1" bestFit="1" customWidth="1"/>
    <col min="14099" max="14336" width="8.85546875" style="1"/>
    <col min="14337" max="14337" width="4.5703125" style="1" customWidth="1"/>
    <col min="14338" max="14338" width="29.42578125" style="1" customWidth="1"/>
    <col min="14339" max="14339" width="57" style="1" customWidth="1"/>
    <col min="14340" max="14341" width="12.5703125" style="1" customWidth="1"/>
    <col min="14342" max="14342" width="13" style="1" customWidth="1"/>
    <col min="14343" max="14343" width="12" style="1" customWidth="1"/>
    <col min="14344" max="14344" width="13" style="1" customWidth="1"/>
    <col min="14345" max="14345" width="11" style="1" customWidth="1"/>
    <col min="14346" max="14346" width="17" style="1" customWidth="1"/>
    <col min="14347" max="14347" width="8.5703125" style="1" customWidth="1"/>
    <col min="14348" max="14348" width="0" style="1" hidden="1" customWidth="1"/>
    <col min="14349" max="14351" width="5.85546875" style="1" bestFit="1" customWidth="1"/>
    <col min="14352" max="14352" width="12.42578125" style="1" customWidth="1"/>
    <col min="14353" max="14354" width="5.85546875" style="1" bestFit="1" customWidth="1"/>
    <col min="14355" max="14592" width="8.85546875" style="1"/>
    <col min="14593" max="14593" width="4.5703125" style="1" customWidth="1"/>
    <col min="14594" max="14594" width="29.42578125" style="1" customWidth="1"/>
    <col min="14595" max="14595" width="57" style="1" customWidth="1"/>
    <col min="14596" max="14597" width="12.5703125" style="1" customWidth="1"/>
    <col min="14598" max="14598" width="13" style="1" customWidth="1"/>
    <col min="14599" max="14599" width="12" style="1" customWidth="1"/>
    <col min="14600" max="14600" width="13" style="1" customWidth="1"/>
    <col min="14601" max="14601" width="11" style="1" customWidth="1"/>
    <col min="14602" max="14602" width="17" style="1" customWidth="1"/>
    <col min="14603" max="14603" width="8.5703125" style="1" customWidth="1"/>
    <col min="14604" max="14604" width="0" style="1" hidden="1" customWidth="1"/>
    <col min="14605" max="14607" width="5.85546875" style="1" bestFit="1" customWidth="1"/>
    <col min="14608" max="14608" width="12.42578125" style="1" customWidth="1"/>
    <col min="14609" max="14610" width="5.85546875" style="1" bestFit="1" customWidth="1"/>
    <col min="14611" max="14848" width="8.85546875" style="1"/>
    <col min="14849" max="14849" width="4.5703125" style="1" customWidth="1"/>
    <col min="14850" max="14850" width="29.42578125" style="1" customWidth="1"/>
    <col min="14851" max="14851" width="57" style="1" customWidth="1"/>
    <col min="14852" max="14853" width="12.5703125" style="1" customWidth="1"/>
    <col min="14854" max="14854" width="13" style="1" customWidth="1"/>
    <col min="14855" max="14855" width="12" style="1" customWidth="1"/>
    <col min="14856" max="14856" width="13" style="1" customWidth="1"/>
    <col min="14857" max="14857" width="11" style="1" customWidth="1"/>
    <col min="14858" max="14858" width="17" style="1" customWidth="1"/>
    <col min="14859" max="14859" width="8.5703125" style="1" customWidth="1"/>
    <col min="14860" max="14860" width="0" style="1" hidden="1" customWidth="1"/>
    <col min="14861" max="14863" width="5.85546875" style="1" bestFit="1" customWidth="1"/>
    <col min="14864" max="14864" width="12.42578125" style="1" customWidth="1"/>
    <col min="14865" max="14866" width="5.85546875" style="1" bestFit="1" customWidth="1"/>
    <col min="14867" max="15104" width="8.85546875" style="1"/>
    <col min="15105" max="15105" width="4.5703125" style="1" customWidth="1"/>
    <col min="15106" max="15106" width="29.42578125" style="1" customWidth="1"/>
    <col min="15107" max="15107" width="57" style="1" customWidth="1"/>
    <col min="15108" max="15109" width="12.5703125" style="1" customWidth="1"/>
    <col min="15110" max="15110" width="13" style="1" customWidth="1"/>
    <col min="15111" max="15111" width="12" style="1" customWidth="1"/>
    <col min="15112" max="15112" width="13" style="1" customWidth="1"/>
    <col min="15113" max="15113" width="11" style="1" customWidth="1"/>
    <col min="15114" max="15114" width="17" style="1" customWidth="1"/>
    <col min="15115" max="15115" width="8.5703125" style="1" customWidth="1"/>
    <col min="15116" max="15116" width="0" style="1" hidden="1" customWidth="1"/>
    <col min="15117" max="15119" width="5.85546875" style="1" bestFit="1" customWidth="1"/>
    <col min="15120" max="15120" width="12.42578125" style="1" customWidth="1"/>
    <col min="15121" max="15122" width="5.85546875" style="1" bestFit="1" customWidth="1"/>
    <col min="15123" max="15360" width="8.85546875" style="1"/>
    <col min="15361" max="15361" width="4.5703125" style="1" customWidth="1"/>
    <col min="15362" max="15362" width="29.42578125" style="1" customWidth="1"/>
    <col min="15363" max="15363" width="57" style="1" customWidth="1"/>
    <col min="15364" max="15365" width="12.5703125" style="1" customWidth="1"/>
    <col min="15366" max="15366" width="13" style="1" customWidth="1"/>
    <col min="15367" max="15367" width="12" style="1" customWidth="1"/>
    <col min="15368" max="15368" width="13" style="1" customWidth="1"/>
    <col min="15369" max="15369" width="11" style="1" customWidth="1"/>
    <col min="15370" max="15370" width="17" style="1" customWidth="1"/>
    <col min="15371" max="15371" width="8.5703125" style="1" customWidth="1"/>
    <col min="15372" max="15372" width="0" style="1" hidden="1" customWidth="1"/>
    <col min="15373" max="15375" width="5.85546875" style="1" bestFit="1" customWidth="1"/>
    <col min="15376" max="15376" width="12.42578125" style="1" customWidth="1"/>
    <col min="15377" max="15378" width="5.85546875" style="1" bestFit="1" customWidth="1"/>
    <col min="15379" max="15616" width="8.85546875" style="1"/>
    <col min="15617" max="15617" width="4.5703125" style="1" customWidth="1"/>
    <col min="15618" max="15618" width="29.42578125" style="1" customWidth="1"/>
    <col min="15619" max="15619" width="57" style="1" customWidth="1"/>
    <col min="15620" max="15621" width="12.5703125" style="1" customWidth="1"/>
    <col min="15622" max="15622" width="13" style="1" customWidth="1"/>
    <col min="15623" max="15623" width="12" style="1" customWidth="1"/>
    <col min="15624" max="15624" width="13" style="1" customWidth="1"/>
    <col min="15625" max="15625" width="11" style="1" customWidth="1"/>
    <col min="15626" max="15626" width="17" style="1" customWidth="1"/>
    <col min="15627" max="15627" width="8.5703125" style="1" customWidth="1"/>
    <col min="15628" max="15628" width="0" style="1" hidden="1" customWidth="1"/>
    <col min="15629" max="15631" width="5.85546875" style="1" bestFit="1" customWidth="1"/>
    <col min="15632" max="15632" width="12.42578125" style="1" customWidth="1"/>
    <col min="15633" max="15634" width="5.85546875" style="1" bestFit="1" customWidth="1"/>
    <col min="15635" max="15872" width="8.85546875" style="1"/>
    <col min="15873" max="15873" width="4.5703125" style="1" customWidth="1"/>
    <col min="15874" max="15874" width="29.42578125" style="1" customWidth="1"/>
    <col min="15875" max="15875" width="57" style="1" customWidth="1"/>
    <col min="15876" max="15877" width="12.5703125" style="1" customWidth="1"/>
    <col min="15878" max="15878" width="13" style="1" customWidth="1"/>
    <col min="15879" max="15879" width="12" style="1" customWidth="1"/>
    <col min="15880" max="15880" width="13" style="1" customWidth="1"/>
    <col min="15881" max="15881" width="11" style="1" customWidth="1"/>
    <col min="15882" max="15882" width="17" style="1" customWidth="1"/>
    <col min="15883" max="15883" width="8.5703125" style="1" customWidth="1"/>
    <col min="15884" max="15884" width="0" style="1" hidden="1" customWidth="1"/>
    <col min="15885" max="15887" width="5.85546875" style="1" bestFit="1" customWidth="1"/>
    <col min="15888" max="15888" width="12.42578125" style="1" customWidth="1"/>
    <col min="15889" max="15890" width="5.85546875" style="1" bestFit="1" customWidth="1"/>
    <col min="15891" max="16128" width="8.85546875" style="1"/>
    <col min="16129" max="16129" width="4.5703125" style="1" customWidth="1"/>
    <col min="16130" max="16130" width="29.42578125" style="1" customWidth="1"/>
    <col min="16131" max="16131" width="57" style="1" customWidth="1"/>
    <col min="16132" max="16133" width="12.5703125" style="1" customWidth="1"/>
    <col min="16134" max="16134" width="13" style="1" customWidth="1"/>
    <col min="16135" max="16135" width="12" style="1" customWidth="1"/>
    <col min="16136" max="16136" width="13" style="1" customWidth="1"/>
    <col min="16137" max="16137" width="11" style="1" customWidth="1"/>
    <col min="16138" max="16138" width="17" style="1" customWidth="1"/>
    <col min="16139" max="16139" width="8.5703125" style="1" customWidth="1"/>
    <col min="16140" max="16140" width="0" style="1" hidden="1" customWidth="1"/>
    <col min="16141" max="16143" width="5.85546875" style="1" bestFit="1" customWidth="1"/>
    <col min="16144" max="16144" width="12.42578125" style="1" customWidth="1"/>
    <col min="16145" max="16146" width="5.85546875" style="1" bestFit="1" customWidth="1"/>
    <col min="16147" max="16384" width="8.85546875" style="1"/>
  </cols>
  <sheetData>
    <row r="1" spans="1:16" x14ac:dyDescent="0.25">
      <c r="A1" s="79" t="s">
        <v>29</v>
      </c>
      <c r="B1" s="79"/>
      <c r="C1" s="79"/>
      <c r="D1" s="79"/>
      <c r="E1" s="79"/>
      <c r="F1" s="79"/>
      <c r="G1" s="79"/>
      <c r="H1" s="79"/>
    </row>
    <row r="2" spans="1:16" x14ac:dyDescent="0.25">
      <c r="H2" s="4"/>
    </row>
    <row r="3" spans="1:16" s="5" customFormat="1" ht="30" customHeight="1" x14ac:dyDescent="0.25">
      <c r="A3" s="80" t="s">
        <v>25</v>
      </c>
      <c r="B3" s="80"/>
      <c r="C3" s="80"/>
      <c r="D3" s="80"/>
      <c r="E3" s="80"/>
      <c r="F3" s="80"/>
      <c r="G3" s="80"/>
      <c r="H3" s="80"/>
      <c r="J3" s="6"/>
      <c r="K3" s="6"/>
      <c r="L3" s="6"/>
      <c r="M3" s="6"/>
      <c r="N3" s="6"/>
      <c r="O3" s="6"/>
      <c r="P3" s="6"/>
    </row>
    <row r="4" spans="1:16" s="5" customFormat="1" x14ac:dyDescent="0.25">
      <c r="A4" s="7"/>
      <c r="B4" s="81" t="s">
        <v>0</v>
      </c>
      <c r="C4" s="81"/>
      <c r="D4" s="81"/>
      <c r="E4" s="81"/>
      <c r="F4" s="81"/>
      <c r="G4" s="81"/>
      <c r="J4" s="6"/>
      <c r="K4" s="6"/>
      <c r="L4" s="6"/>
      <c r="M4" s="6"/>
      <c r="N4" s="6"/>
      <c r="O4" s="6"/>
      <c r="P4" s="6"/>
    </row>
    <row r="5" spans="1:16" s="5" customFormat="1" ht="14.25" customHeight="1" x14ac:dyDescent="0.25">
      <c r="A5" s="7"/>
      <c r="B5" s="8"/>
      <c r="C5" s="8"/>
      <c r="D5" s="8"/>
      <c r="E5" s="8"/>
      <c r="F5" s="8"/>
      <c r="G5" s="8"/>
      <c r="J5" s="6"/>
      <c r="K5" s="6"/>
      <c r="L5" s="6"/>
      <c r="M5" s="6"/>
      <c r="N5" s="6"/>
      <c r="O5" s="6"/>
      <c r="P5" s="6"/>
    </row>
    <row r="6" spans="1:16" s="5" customFormat="1" ht="16.5" customHeight="1" thickBot="1" x14ac:dyDescent="0.3">
      <c r="A6" s="82" t="s">
        <v>40</v>
      </c>
      <c r="B6" s="82"/>
      <c r="C6" s="82"/>
      <c r="D6" s="82"/>
      <c r="E6" s="82"/>
      <c r="F6" s="82"/>
      <c r="G6" s="82"/>
      <c r="H6" s="9" t="s">
        <v>1</v>
      </c>
      <c r="J6" s="6"/>
      <c r="K6" s="6"/>
      <c r="L6" s="6"/>
      <c r="M6" s="6"/>
      <c r="N6" s="6"/>
      <c r="O6" s="6"/>
      <c r="P6" s="6"/>
    </row>
    <row r="7" spans="1:16" s="2" customFormat="1" ht="15.75" customHeight="1" x14ac:dyDescent="0.25">
      <c r="A7" s="83" t="s">
        <v>2</v>
      </c>
      <c r="B7" s="85" t="s">
        <v>3</v>
      </c>
      <c r="C7" s="85" t="s">
        <v>4</v>
      </c>
      <c r="D7" s="85" t="s">
        <v>5</v>
      </c>
      <c r="E7" s="85"/>
      <c r="F7" s="85"/>
      <c r="G7" s="85"/>
      <c r="H7" s="87" t="s">
        <v>6</v>
      </c>
    </row>
    <row r="8" spans="1:16" s="2" customFormat="1" ht="46.5" customHeight="1" thickBot="1" x14ac:dyDescent="0.3">
      <c r="A8" s="84"/>
      <c r="B8" s="86"/>
      <c r="C8" s="86"/>
      <c r="D8" s="53" t="s">
        <v>7</v>
      </c>
      <c r="E8" s="53" t="s">
        <v>8</v>
      </c>
      <c r="F8" s="53" t="s">
        <v>9</v>
      </c>
      <c r="G8" s="53" t="s">
        <v>10</v>
      </c>
      <c r="H8" s="88"/>
    </row>
    <row r="9" spans="1:16" s="14" customFormat="1" ht="16.5" thickBot="1" x14ac:dyDescent="0.3">
      <c r="A9" s="11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3">
        <v>8</v>
      </c>
    </row>
    <row r="10" spans="1:16" ht="15.75" customHeight="1" x14ac:dyDescent="0.25">
      <c r="A10" s="90" t="s">
        <v>11</v>
      </c>
      <c r="B10" s="91"/>
      <c r="C10" s="91"/>
      <c r="D10" s="91"/>
      <c r="E10" s="91"/>
      <c r="F10" s="91"/>
      <c r="G10" s="91"/>
      <c r="H10" s="92"/>
      <c r="I10" s="4"/>
    </row>
    <row r="11" spans="1:16" ht="27" customHeight="1" x14ac:dyDescent="0.25">
      <c r="A11" s="15">
        <v>1</v>
      </c>
      <c r="B11" s="16" t="s">
        <v>27</v>
      </c>
      <c r="C11" s="16" t="s">
        <v>26</v>
      </c>
      <c r="D11" s="23">
        <v>266.97000000000003</v>
      </c>
      <c r="E11" s="23">
        <f>'[2]ЛСР 13 граф'!$J$48/1000</f>
        <v>0.121</v>
      </c>
      <c r="F11" s="23"/>
      <c r="G11" s="18"/>
      <c r="H11" s="19">
        <f>SUM(D11:G11)</f>
        <v>267.09100000000001</v>
      </c>
      <c r="I11" s="4"/>
    </row>
    <row r="12" spans="1:16" x14ac:dyDescent="0.25">
      <c r="A12" s="15"/>
      <c r="B12" s="16"/>
      <c r="C12" s="51" t="s">
        <v>12</v>
      </c>
      <c r="D12" s="21">
        <f>D11</f>
        <v>266.97000000000003</v>
      </c>
      <c r="E12" s="21">
        <f>SUM(E11:E11)</f>
        <v>0.121</v>
      </c>
      <c r="F12" s="21"/>
      <c r="G12" s="21"/>
      <c r="H12" s="22">
        <f>SUM(D12:G12)</f>
        <v>267.09100000000001</v>
      </c>
      <c r="I12" s="4"/>
    </row>
    <row r="13" spans="1:16" s="41" customFormat="1" x14ac:dyDescent="0.2">
      <c r="A13" s="40"/>
      <c r="B13" s="90" t="s">
        <v>17</v>
      </c>
      <c r="C13" s="91"/>
      <c r="D13" s="91"/>
      <c r="E13" s="91"/>
      <c r="F13" s="91"/>
      <c r="G13" s="91"/>
      <c r="H13" s="91"/>
    </row>
    <row r="14" spans="1:16" s="41" customFormat="1" x14ac:dyDescent="0.2">
      <c r="A14" s="15">
        <v>2</v>
      </c>
      <c r="B14" s="16" t="s">
        <v>18</v>
      </c>
      <c r="C14" s="29" t="s">
        <v>19</v>
      </c>
      <c r="D14" s="42">
        <f>ROUND(D12*2.5%,3)</f>
        <v>6.6740000000000004</v>
      </c>
      <c r="E14" s="42">
        <f>ROUND(E12*2.5%,3)</f>
        <v>3.0000000000000001E-3</v>
      </c>
      <c r="F14" s="42"/>
      <c r="G14" s="42"/>
      <c r="H14" s="42">
        <f>SUM(D14:G14)</f>
        <v>6.6770000000000005</v>
      </c>
    </row>
    <row r="15" spans="1:16" x14ac:dyDescent="0.25">
      <c r="A15" s="24"/>
      <c r="B15" s="51"/>
      <c r="C15" s="51" t="s">
        <v>13</v>
      </c>
      <c r="D15" s="21">
        <f>D12+D14</f>
        <v>273.64400000000001</v>
      </c>
      <c r="E15" s="21">
        <f>E12+E14</f>
        <v>0.124</v>
      </c>
      <c r="F15" s="21"/>
      <c r="G15" s="21"/>
      <c r="H15" s="21">
        <f>SUM(D15:G15)</f>
        <v>273.76800000000003</v>
      </c>
      <c r="I15" s="4"/>
    </row>
    <row r="16" spans="1:16" ht="15.75" customHeight="1" x14ac:dyDescent="0.25">
      <c r="A16" s="90" t="s">
        <v>14</v>
      </c>
      <c r="B16" s="91"/>
      <c r="C16" s="91"/>
      <c r="D16" s="91"/>
      <c r="E16" s="91"/>
      <c r="F16" s="91"/>
      <c r="G16" s="91"/>
      <c r="H16" s="92"/>
      <c r="I16" s="4"/>
    </row>
    <row r="17" spans="1:16" x14ac:dyDescent="0.25">
      <c r="A17" s="15">
        <v>3</v>
      </c>
      <c r="B17" s="16" t="s">
        <v>23</v>
      </c>
      <c r="C17" s="16" t="s">
        <v>24</v>
      </c>
      <c r="D17" s="17">
        <f>ROUND(D15*3.7%,3)</f>
        <v>10.125</v>
      </c>
      <c r="E17" s="17">
        <f>ROUND(E15*3.7%,3)</f>
        <v>5.0000000000000001E-3</v>
      </c>
      <c r="F17" s="18"/>
      <c r="G17" s="18"/>
      <c r="H17" s="19">
        <f>SUM(D17:G17)</f>
        <v>10.130000000000001</v>
      </c>
      <c r="I17" s="4"/>
    </row>
    <row r="18" spans="1:16" x14ac:dyDescent="0.25">
      <c r="A18" s="25"/>
      <c r="B18" s="52"/>
      <c r="C18" s="52" t="s">
        <v>15</v>
      </c>
      <c r="D18" s="27">
        <f>SUM(D17:D17)</f>
        <v>10.125</v>
      </c>
      <c r="E18" s="27">
        <f>SUM(E17:E17)</f>
        <v>5.0000000000000001E-3</v>
      </c>
      <c r="F18" s="27"/>
      <c r="G18" s="27"/>
      <c r="H18" s="22">
        <f>SUM(D18:G18)</f>
        <v>10.130000000000001</v>
      </c>
      <c r="I18" s="4"/>
    </row>
    <row r="19" spans="1:16" x14ac:dyDescent="0.25">
      <c r="A19" s="25"/>
      <c r="B19" s="52"/>
      <c r="C19" s="52" t="s">
        <v>16</v>
      </c>
      <c r="D19" s="27">
        <f>D15+D18</f>
        <v>283.76900000000001</v>
      </c>
      <c r="E19" s="27">
        <f t="shared" ref="E19" si="0">E15+E18</f>
        <v>0.129</v>
      </c>
      <c r="F19" s="27"/>
      <c r="G19" s="27"/>
      <c r="H19" s="28">
        <f>SUM(D19:G19)</f>
        <v>283.89800000000002</v>
      </c>
      <c r="I19" s="4"/>
    </row>
    <row r="20" spans="1:16" ht="15.75" customHeight="1" x14ac:dyDescent="0.25">
      <c r="A20" s="45">
        <v>4</v>
      </c>
      <c r="B20" s="46"/>
      <c r="C20" s="46" t="s">
        <v>39</v>
      </c>
      <c r="D20" s="47">
        <f>D19</f>
        <v>283.76900000000001</v>
      </c>
      <c r="E20" s="47">
        <f t="shared" ref="E20" si="1">E19</f>
        <v>0.129</v>
      </c>
      <c r="F20" s="47"/>
      <c r="G20" s="47"/>
      <c r="H20" s="47">
        <f>SUM(D20:G20)</f>
        <v>283.89800000000002</v>
      </c>
      <c r="I20" s="4"/>
      <c r="J20" s="50"/>
    </row>
    <row r="21" spans="1:16" ht="30" customHeight="1" x14ac:dyDescent="0.25">
      <c r="A21" s="60">
        <v>5</v>
      </c>
      <c r="B21" s="93" t="s">
        <v>30</v>
      </c>
      <c r="C21" s="94"/>
      <c r="D21" s="43"/>
      <c r="E21" s="43"/>
      <c r="F21" s="43"/>
      <c r="G21" s="43"/>
      <c r="H21" s="43">
        <f>SUM(H22:H22)</f>
        <v>1501.8204200000002</v>
      </c>
      <c r="I21" s="4"/>
    </row>
    <row r="22" spans="1:16" ht="44.45" customHeight="1" x14ac:dyDescent="0.25">
      <c r="A22" s="44"/>
      <c r="B22" s="56" t="s">
        <v>31</v>
      </c>
      <c r="C22" s="48" t="s">
        <v>36</v>
      </c>
      <c r="D22" s="49"/>
      <c r="E22" s="49"/>
      <c r="F22" s="49"/>
      <c r="G22" s="49"/>
      <c r="H22" s="49">
        <f>H20*5.29</f>
        <v>1501.8204200000002</v>
      </c>
      <c r="I22" s="4"/>
    </row>
    <row r="23" spans="1:16" s="65" customFormat="1" ht="39" customHeight="1" x14ac:dyDescent="0.25">
      <c r="A23" s="61">
        <v>6</v>
      </c>
      <c r="B23" s="95" t="s">
        <v>32</v>
      </c>
      <c r="C23" s="96"/>
      <c r="D23" s="97"/>
      <c r="E23" s="62"/>
      <c r="F23" s="62"/>
      <c r="G23" s="62"/>
      <c r="H23" s="63">
        <f>SUM(H24:H24)</f>
        <v>1640.0239423300804</v>
      </c>
      <c r="I23" s="64"/>
      <c r="J23" s="54"/>
      <c r="K23" s="54"/>
      <c r="L23" s="54"/>
      <c r="M23" s="54"/>
      <c r="N23" s="54"/>
      <c r="O23" s="54"/>
      <c r="P23" s="54"/>
    </row>
    <row r="24" spans="1:16" ht="48" customHeight="1" x14ac:dyDescent="0.25">
      <c r="A24" s="66"/>
      <c r="B24" s="67" t="s">
        <v>33</v>
      </c>
      <c r="C24" s="67" t="s">
        <v>34</v>
      </c>
      <c r="D24" s="68" t="s">
        <v>35</v>
      </c>
      <c r="E24" s="69">
        <f>1.046*1.044</f>
        <v>1.0920240000000001</v>
      </c>
      <c r="F24" s="70"/>
      <c r="G24" s="70"/>
      <c r="H24" s="71">
        <f>H22*E24</f>
        <v>1640.0239423300804</v>
      </c>
      <c r="I24" s="4"/>
    </row>
    <row r="25" spans="1:16" x14ac:dyDescent="0.25">
      <c r="A25" s="30"/>
      <c r="B25" s="55"/>
      <c r="C25" s="55"/>
      <c r="D25" s="55"/>
      <c r="E25" s="55"/>
      <c r="F25" s="55"/>
      <c r="G25" s="32"/>
      <c r="H25" s="55"/>
    </row>
    <row r="26" spans="1:16" s="33" customFormat="1" x14ac:dyDescent="0.25">
      <c r="A26" s="89"/>
      <c r="B26" s="89"/>
      <c r="C26" s="89"/>
      <c r="D26" s="55"/>
      <c r="E26" s="55"/>
      <c r="F26" s="55"/>
      <c r="G26" s="55"/>
      <c r="H26" s="55"/>
      <c r="J26" s="34"/>
      <c r="K26" s="34"/>
      <c r="L26" s="34"/>
      <c r="M26" s="34"/>
      <c r="N26" s="34"/>
      <c r="O26" s="34"/>
      <c r="P26" s="34"/>
    </row>
    <row r="27" spans="1:16" s="33" customFormat="1" x14ac:dyDescent="0.2">
      <c r="A27" s="55"/>
      <c r="B27" s="72" t="s">
        <v>38</v>
      </c>
      <c r="C27" s="73"/>
      <c r="D27" s="73"/>
      <c r="E27" s="74" t="s">
        <v>37</v>
      </c>
      <c r="F27" s="55"/>
      <c r="G27" s="35"/>
      <c r="H27" s="55"/>
      <c r="J27" s="34"/>
      <c r="K27" s="34"/>
      <c r="L27" s="34"/>
      <c r="M27" s="34"/>
      <c r="N27" s="34"/>
      <c r="O27" s="34"/>
      <c r="P27" s="34"/>
    </row>
    <row r="28" spans="1:16" s="33" customFormat="1" x14ac:dyDescent="0.25">
      <c r="A28" s="55"/>
      <c r="B28" s="55"/>
      <c r="C28" s="55"/>
      <c r="D28" s="55"/>
      <c r="E28" s="55"/>
      <c r="F28" s="55"/>
      <c r="G28" s="55"/>
      <c r="H28" s="55"/>
      <c r="J28" s="34"/>
      <c r="K28" s="34"/>
      <c r="L28" s="34"/>
      <c r="M28" s="34"/>
      <c r="N28" s="34"/>
      <c r="O28" s="34"/>
      <c r="P28" s="34"/>
    </row>
    <row r="29" spans="1:16" s="33" customFormat="1" x14ac:dyDescent="0.25">
      <c r="A29" s="36"/>
      <c r="B29" s="89"/>
      <c r="C29" s="89"/>
      <c r="D29" s="89"/>
      <c r="E29" s="37"/>
      <c r="F29" s="37"/>
      <c r="G29" s="37"/>
      <c r="H29" s="37"/>
      <c r="J29" s="34"/>
      <c r="K29" s="34"/>
      <c r="L29" s="34"/>
      <c r="M29" s="34"/>
      <c r="N29" s="34"/>
      <c r="O29" s="34"/>
      <c r="P29" s="34"/>
    </row>
    <row r="30" spans="1:16" s="33" customFormat="1" x14ac:dyDescent="0.25">
      <c r="A30" s="36"/>
      <c r="B30" s="89"/>
      <c r="C30" s="89"/>
      <c r="D30" s="89"/>
      <c r="E30" s="37"/>
      <c r="F30" s="37"/>
      <c r="G30" s="37"/>
      <c r="H30" s="37"/>
      <c r="J30" s="34"/>
      <c r="K30" s="34"/>
      <c r="L30" s="34"/>
      <c r="M30" s="34"/>
      <c r="N30" s="34"/>
      <c r="O30" s="34"/>
      <c r="P30" s="34"/>
    </row>
    <row r="31" spans="1:16" x14ac:dyDescent="0.25">
      <c r="A31" s="89"/>
      <c r="B31" s="89"/>
      <c r="C31" s="89"/>
      <c r="D31" s="89"/>
      <c r="E31" s="89"/>
      <c r="F31" s="89"/>
      <c r="G31" s="89"/>
      <c r="H31" s="89"/>
    </row>
    <row r="32" spans="1:16" x14ac:dyDescent="0.25">
      <c r="A32" s="38"/>
      <c r="B32" s="39"/>
      <c r="C32" s="39"/>
      <c r="D32" s="39"/>
      <c r="E32" s="39"/>
      <c r="F32" s="39"/>
      <c r="G32" s="39"/>
      <c r="H32" s="39"/>
    </row>
    <row r="33" spans="1:8" x14ac:dyDescent="0.25">
      <c r="A33" s="38"/>
      <c r="B33" s="39"/>
      <c r="C33" s="39"/>
      <c r="D33" s="39"/>
      <c r="E33" s="39"/>
      <c r="F33" s="39"/>
      <c r="G33" s="39"/>
      <c r="H33" s="39"/>
    </row>
    <row r="34" spans="1:8" x14ac:dyDescent="0.25">
      <c r="A34" s="38"/>
      <c r="B34" s="39"/>
      <c r="C34" s="39"/>
      <c r="D34" s="39"/>
      <c r="E34" s="39"/>
      <c r="F34" s="39"/>
      <c r="G34" s="39"/>
      <c r="H34" s="39"/>
    </row>
    <row r="35" spans="1:8" x14ac:dyDescent="0.25">
      <c r="A35" s="38"/>
      <c r="B35" s="39"/>
      <c r="C35" s="39"/>
      <c r="D35" s="39"/>
      <c r="E35" s="39"/>
      <c r="F35" s="39"/>
      <c r="G35" s="39"/>
      <c r="H35" s="39"/>
    </row>
    <row r="36" spans="1:8" x14ac:dyDescent="0.25">
      <c r="A36" s="38"/>
      <c r="B36" s="39"/>
      <c r="C36" s="39"/>
      <c r="D36" s="39"/>
      <c r="E36" s="39"/>
      <c r="F36" s="39"/>
      <c r="G36" s="39"/>
      <c r="H36" s="39"/>
    </row>
    <row r="37" spans="1:8" x14ac:dyDescent="0.25">
      <c r="A37" s="38"/>
      <c r="B37" s="39"/>
      <c r="C37" s="39"/>
      <c r="D37" s="39"/>
      <c r="E37" s="39"/>
      <c r="F37" s="39"/>
      <c r="G37" s="39"/>
      <c r="H37" s="39"/>
    </row>
    <row r="38" spans="1:8" x14ac:dyDescent="0.25">
      <c r="A38" s="38"/>
      <c r="B38" s="39"/>
      <c r="C38" s="39"/>
      <c r="D38" s="39"/>
      <c r="E38" s="39"/>
      <c r="F38" s="39"/>
      <c r="G38" s="39"/>
      <c r="H38" s="39"/>
    </row>
    <row r="39" spans="1:8" x14ac:dyDescent="0.25">
      <c r="A39" s="38"/>
      <c r="B39" s="39"/>
      <c r="C39" s="39"/>
      <c r="D39" s="39"/>
      <c r="E39" s="39"/>
      <c r="F39" s="39"/>
      <c r="G39" s="39"/>
      <c r="H39" s="39"/>
    </row>
    <row r="40" spans="1:8" x14ac:dyDescent="0.25">
      <c r="A40" s="38"/>
      <c r="B40" s="39"/>
      <c r="C40" s="39"/>
      <c r="D40" s="39"/>
      <c r="E40" s="39"/>
      <c r="F40" s="39"/>
      <c r="G40" s="39"/>
      <c r="H40" s="39"/>
    </row>
    <row r="41" spans="1:8" x14ac:dyDescent="0.25">
      <c r="A41" s="38"/>
      <c r="B41" s="39"/>
      <c r="C41" s="39"/>
      <c r="D41" s="39"/>
      <c r="E41" s="39"/>
      <c r="F41" s="39"/>
      <c r="G41" s="39"/>
      <c r="H41" s="39"/>
    </row>
    <row r="42" spans="1:8" x14ac:dyDescent="0.25">
      <c r="A42" s="38"/>
      <c r="B42" s="39"/>
      <c r="C42" s="39"/>
      <c r="D42" s="39"/>
      <c r="E42" s="39"/>
      <c r="F42" s="39"/>
      <c r="G42" s="39"/>
      <c r="H42" s="39"/>
    </row>
    <row r="43" spans="1:8" x14ac:dyDescent="0.25">
      <c r="A43" s="38"/>
      <c r="B43" s="39"/>
      <c r="C43" s="39"/>
      <c r="D43" s="39"/>
      <c r="E43" s="39"/>
      <c r="F43" s="39"/>
      <c r="G43" s="39"/>
      <c r="H43" s="39"/>
    </row>
    <row r="44" spans="1:8" x14ac:dyDescent="0.25">
      <c r="A44" s="38"/>
      <c r="B44" s="39"/>
      <c r="C44" s="39"/>
      <c r="D44" s="39"/>
      <c r="E44" s="39"/>
      <c r="F44" s="39"/>
      <c r="G44" s="39"/>
      <c r="H44" s="39"/>
    </row>
    <row r="45" spans="1:8" x14ac:dyDescent="0.25">
      <c r="A45" s="38"/>
      <c r="B45" s="39"/>
      <c r="C45" s="39"/>
      <c r="D45" s="39"/>
      <c r="E45" s="39"/>
      <c r="F45" s="39"/>
      <c r="G45" s="39"/>
      <c r="H45" s="39"/>
    </row>
    <row r="46" spans="1:8" x14ac:dyDescent="0.25">
      <c r="A46" s="38"/>
      <c r="B46" s="39"/>
      <c r="C46" s="39"/>
      <c r="D46" s="39"/>
      <c r="E46" s="39"/>
      <c r="F46" s="39"/>
      <c r="G46" s="39"/>
      <c r="H46" s="39"/>
    </row>
    <row r="47" spans="1:8" x14ac:dyDescent="0.25">
      <c r="A47" s="38"/>
      <c r="B47" s="39"/>
      <c r="C47" s="39"/>
      <c r="D47" s="39"/>
      <c r="E47" s="39"/>
      <c r="F47" s="39"/>
      <c r="G47" s="39"/>
      <c r="H47" s="39"/>
    </row>
    <row r="48" spans="1:8" x14ac:dyDescent="0.25">
      <c r="A48" s="38"/>
      <c r="B48" s="39"/>
      <c r="C48" s="39"/>
      <c r="D48" s="39"/>
      <c r="E48" s="39"/>
      <c r="F48" s="39"/>
      <c r="G48" s="39"/>
      <c r="H48" s="39"/>
    </row>
    <row r="49" spans="1:8" x14ac:dyDescent="0.25">
      <c r="A49" s="38"/>
      <c r="B49" s="39"/>
      <c r="C49" s="39"/>
      <c r="D49" s="39"/>
      <c r="E49" s="39"/>
      <c r="F49" s="39"/>
      <c r="G49" s="39"/>
      <c r="H49" s="39"/>
    </row>
    <row r="50" spans="1:8" x14ac:dyDescent="0.25">
      <c r="A50" s="38"/>
      <c r="B50" s="39"/>
      <c r="C50" s="39"/>
      <c r="D50" s="39"/>
      <c r="E50" s="39"/>
      <c r="F50" s="39"/>
      <c r="G50" s="39"/>
      <c r="H50" s="39"/>
    </row>
    <row r="51" spans="1:8" x14ac:dyDescent="0.25">
      <c r="A51" s="38"/>
      <c r="B51" s="39"/>
      <c r="C51" s="39"/>
      <c r="D51" s="39"/>
      <c r="E51" s="39"/>
      <c r="F51" s="39"/>
      <c r="G51" s="39"/>
      <c r="H51" s="39"/>
    </row>
    <row r="52" spans="1:8" x14ac:dyDescent="0.25">
      <c r="A52" s="38"/>
      <c r="B52" s="39"/>
      <c r="C52" s="39"/>
      <c r="D52" s="39"/>
      <c r="E52" s="39"/>
      <c r="F52" s="39"/>
      <c r="G52" s="39"/>
      <c r="H52" s="39"/>
    </row>
    <row r="53" spans="1:8" x14ac:dyDescent="0.25">
      <c r="A53" s="38"/>
      <c r="B53" s="39"/>
      <c r="C53" s="39"/>
      <c r="D53" s="39"/>
      <c r="E53" s="39"/>
      <c r="F53" s="39"/>
      <c r="G53" s="39"/>
      <c r="H53" s="39"/>
    </row>
    <row r="54" spans="1:8" x14ac:dyDescent="0.25">
      <c r="A54" s="38"/>
      <c r="B54" s="39"/>
      <c r="C54" s="39"/>
      <c r="D54" s="39"/>
      <c r="E54" s="39"/>
      <c r="F54" s="39"/>
      <c r="G54" s="39"/>
      <c r="H54" s="39"/>
    </row>
    <row r="55" spans="1:8" x14ac:dyDescent="0.25">
      <c r="A55" s="38"/>
      <c r="B55" s="39"/>
      <c r="C55" s="39"/>
      <c r="D55" s="39"/>
      <c r="E55" s="39"/>
      <c r="F55" s="39"/>
      <c r="G55" s="39"/>
      <c r="H55" s="39"/>
    </row>
    <row r="56" spans="1:8" x14ac:dyDescent="0.25">
      <c r="A56" s="38"/>
      <c r="B56" s="39"/>
      <c r="C56" s="39"/>
      <c r="D56" s="39"/>
      <c r="E56" s="39"/>
      <c r="F56" s="39"/>
      <c r="G56" s="39"/>
      <c r="H56" s="39"/>
    </row>
    <row r="57" spans="1:8" x14ac:dyDescent="0.25">
      <c r="A57" s="38"/>
      <c r="B57" s="39"/>
      <c r="C57" s="39"/>
      <c r="D57" s="39"/>
      <c r="E57" s="39"/>
      <c r="F57" s="39"/>
      <c r="G57" s="39"/>
      <c r="H57" s="39"/>
    </row>
    <row r="58" spans="1:8" x14ac:dyDescent="0.25">
      <c r="A58" s="38"/>
      <c r="B58" s="39"/>
      <c r="C58" s="39"/>
      <c r="D58" s="39"/>
      <c r="E58" s="39"/>
      <c r="F58" s="39"/>
      <c r="G58" s="39"/>
      <c r="H58" s="39"/>
    </row>
    <row r="59" spans="1:8" x14ac:dyDescent="0.25">
      <c r="A59" s="38"/>
      <c r="B59" s="39"/>
      <c r="C59" s="39"/>
      <c r="D59" s="39"/>
      <c r="E59" s="39"/>
      <c r="F59" s="39"/>
      <c r="G59" s="39"/>
      <c r="H59" s="39"/>
    </row>
    <row r="60" spans="1:8" x14ac:dyDescent="0.25">
      <c r="A60" s="38"/>
      <c r="B60" s="39"/>
      <c r="C60" s="39"/>
      <c r="D60" s="39"/>
      <c r="E60" s="39"/>
      <c r="F60" s="39"/>
      <c r="G60" s="39"/>
      <c r="H60" s="39"/>
    </row>
    <row r="61" spans="1:8" x14ac:dyDescent="0.25">
      <c r="A61" s="38"/>
      <c r="B61" s="39"/>
      <c r="C61" s="39"/>
      <c r="D61" s="39"/>
      <c r="E61" s="39"/>
      <c r="F61" s="39"/>
      <c r="G61" s="39"/>
      <c r="H61" s="39"/>
    </row>
    <row r="62" spans="1:8" x14ac:dyDescent="0.25">
      <c r="A62" s="38"/>
      <c r="B62" s="39"/>
      <c r="C62" s="39"/>
      <c r="D62" s="39"/>
      <c r="E62" s="39"/>
      <c r="F62" s="39"/>
      <c r="G62" s="39"/>
      <c r="H62" s="39"/>
    </row>
    <row r="63" spans="1:8" x14ac:dyDescent="0.25">
      <c r="A63" s="38"/>
      <c r="B63" s="39"/>
      <c r="C63" s="39"/>
      <c r="D63" s="39"/>
      <c r="E63" s="39"/>
      <c r="F63" s="39"/>
      <c r="G63" s="39"/>
      <c r="H63" s="39"/>
    </row>
    <row r="64" spans="1:8" x14ac:dyDescent="0.25">
      <c r="A64" s="38"/>
      <c r="B64" s="39"/>
      <c r="C64" s="39"/>
      <c r="D64" s="39"/>
      <c r="E64" s="39"/>
      <c r="F64" s="39"/>
      <c r="G64" s="39"/>
      <c r="H64" s="39"/>
    </row>
    <row r="65" spans="1:8" x14ac:dyDescent="0.25">
      <c r="A65" s="38"/>
      <c r="B65" s="39"/>
      <c r="C65" s="39"/>
      <c r="D65" s="39"/>
      <c r="E65" s="39"/>
      <c r="F65" s="39"/>
      <c r="G65" s="39"/>
      <c r="H65" s="39"/>
    </row>
    <row r="66" spans="1:8" x14ac:dyDescent="0.25">
      <c r="A66" s="38"/>
      <c r="B66" s="39"/>
      <c r="C66" s="39"/>
      <c r="D66" s="39"/>
      <c r="E66" s="39"/>
      <c r="F66" s="39"/>
      <c r="G66" s="39"/>
      <c r="H66" s="39"/>
    </row>
    <row r="67" spans="1:8" x14ac:dyDescent="0.25">
      <c r="A67" s="38"/>
      <c r="B67" s="39"/>
      <c r="C67" s="39"/>
      <c r="D67" s="39"/>
      <c r="E67" s="39"/>
      <c r="F67" s="39"/>
      <c r="G67" s="39"/>
      <c r="H67" s="39"/>
    </row>
    <row r="68" spans="1:8" x14ac:dyDescent="0.25">
      <c r="A68" s="38"/>
      <c r="B68" s="39"/>
      <c r="C68" s="39"/>
      <c r="D68" s="39"/>
      <c r="E68" s="39"/>
      <c r="F68" s="39"/>
      <c r="G68" s="39"/>
      <c r="H68" s="39"/>
    </row>
    <row r="69" spans="1:8" x14ac:dyDescent="0.25">
      <c r="A69" s="38"/>
      <c r="B69" s="39"/>
      <c r="C69" s="39"/>
      <c r="D69" s="39"/>
      <c r="E69" s="39"/>
      <c r="F69" s="39"/>
      <c r="G69" s="39"/>
      <c r="H69" s="39"/>
    </row>
    <row r="70" spans="1:8" x14ac:dyDescent="0.25">
      <c r="A70" s="38"/>
      <c r="B70" s="39"/>
      <c r="C70" s="39"/>
      <c r="D70" s="39"/>
      <c r="E70" s="39"/>
      <c r="F70" s="39"/>
      <c r="G70" s="39"/>
      <c r="H70" s="39"/>
    </row>
    <row r="71" spans="1:8" x14ac:dyDescent="0.25">
      <c r="A71" s="38"/>
      <c r="B71" s="39"/>
      <c r="C71" s="39"/>
      <c r="D71" s="39"/>
      <c r="E71" s="39"/>
      <c r="F71" s="39"/>
      <c r="G71" s="39"/>
      <c r="H71" s="39"/>
    </row>
    <row r="72" spans="1:8" x14ac:dyDescent="0.25">
      <c r="A72" s="38"/>
      <c r="B72" s="39"/>
      <c r="C72" s="39"/>
      <c r="D72" s="39"/>
      <c r="E72" s="39"/>
      <c r="F72" s="39"/>
      <c r="G72" s="39"/>
      <c r="H72" s="39"/>
    </row>
    <row r="73" spans="1:8" x14ac:dyDescent="0.25">
      <c r="A73" s="38"/>
      <c r="B73" s="39"/>
      <c r="C73" s="39"/>
      <c r="D73" s="39"/>
      <c r="E73" s="39"/>
      <c r="F73" s="39"/>
      <c r="G73" s="39"/>
      <c r="H73" s="39"/>
    </row>
    <row r="74" spans="1:8" x14ac:dyDescent="0.25">
      <c r="A74" s="38"/>
      <c r="B74" s="39"/>
      <c r="C74" s="39"/>
      <c r="D74" s="39"/>
      <c r="E74" s="39"/>
      <c r="F74" s="39"/>
      <c r="G74" s="39"/>
      <c r="H74" s="39"/>
    </row>
    <row r="75" spans="1:8" x14ac:dyDescent="0.25">
      <c r="A75" s="38"/>
      <c r="B75" s="39"/>
      <c r="C75" s="39"/>
      <c r="D75" s="39"/>
      <c r="E75" s="39"/>
      <c r="F75" s="39"/>
      <c r="G75" s="39"/>
      <c r="H75" s="39"/>
    </row>
    <row r="76" spans="1:8" x14ac:dyDescent="0.25">
      <c r="A76" s="38"/>
      <c r="B76" s="39"/>
      <c r="C76" s="39"/>
      <c r="D76" s="39"/>
      <c r="E76" s="39"/>
      <c r="F76" s="39"/>
      <c r="G76" s="39"/>
      <c r="H76" s="39"/>
    </row>
    <row r="77" spans="1:8" x14ac:dyDescent="0.25">
      <c r="A77" s="38"/>
      <c r="B77" s="39"/>
      <c r="C77" s="39"/>
      <c r="D77" s="39"/>
      <c r="E77" s="39"/>
      <c r="F77" s="39"/>
      <c r="G77" s="39"/>
      <c r="H77" s="39"/>
    </row>
    <row r="78" spans="1:8" x14ac:dyDescent="0.25">
      <c r="A78" s="38"/>
      <c r="B78" s="39"/>
      <c r="C78" s="39"/>
      <c r="D78" s="39"/>
      <c r="E78" s="39"/>
      <c r="F78" s="39"/>
      <c r="G78" s="39"/>
      <c r="H78" s="39"/>
    </row>
    <row r="79" spans="1:8" x14ac:dyDescent="0.25">
      <c r="A79" s="38"/>
      <c r="B79" s="39"/>
      <c r="C79" s="39"/>
      <c r="D79" s="39"/>
      <c r="E79" s="39"/>
      <c r="F79" s="39"/>
      <c r="G79" s="39"/>
      <c r="H79" s="39"/>
    </row>
    <row r="80" spans="1:8" x14ac:dyDescent="0.25">
      <c r="A80" s="38"/>
      <c r="B80" s="39"/>
      <c r="C80" s="39"/>
      <c r="D80" s="39"/>
      <c r="E80" s="39"/>
      <c r="F80" s="39"/>
      <c r="G80" s="39"/>
      <c r="H80" s="39"/>
    </row>
    <row r="81" spans="1:8" x14ac:dyDescent="0.25">
      <c r="A81" s="38"/>
      <c r="B81" s="39"/>
      <c r="C81" s="39"/>
      <c r="D81" s="39"/>
      <c r="E81" s="39"/>
      <c r="F81" s="39"/>
      <c r="G81" s="39"/>
      <c r="H81" s="39"/>
    </row>
    <row r="82" spans="1:8" x14ac:dyDescent="0.25">
      <c r="A82" s="38"/>
      <c r="B82" s="39"/>
      <c r="C82" s="39"/>
      <c r="D82" s="39"/>
      <c r="E82" s="39"/>
      <c r="F82" s="39"/>
      <c r="G82" s="39"/>
      <c r="H82" s="39"/>
    </row>
    <row r="83" spans="1:8" x14ac:dyDescent="0.25">
      <c r="A83" s="38"/>
      <c r="B83" s="39"/>
      <c r="C83" s="39"/>
      <c r="D83" s="39"/>
      <c r="E83" s="39"/>
      <c r="F83" s="39"/>
      <c r="G83" s="39"/>
      <c r="H83" s="39"/>
    </row>
    <row r="84" spans="1:8" x14ac:dyDescent="0.25">
      <c r="A84" s="38"/>
      <c r="B84" s="39"/>
      <c r="C84" s="39"/>
      <c r="D84" s="39"/>
      <c r="E84" s="39"/>
      <c r="F84" s="39"/>
      <c r="G84" s="39"/>
      <c r="H84" s="39"/>
    </row>
    <row r="85" spans="1:8" x14ac:dyDescent="0.25">
      <c r="A85" s="38"/>
      <c r="B85" s="39"/>
      <c r="C85" s="39"/>
      <c r="D85" s="39"/>
      <c r="E85" s="39"/>
      <c r="F85" s="39"/>
      <c r="G85" s="39"/>
      <c r="H85" s="39"/>
    </row>
    <row r="86" spans="1:8" x14ac:dyDescent="0.25">
      <c r="A86" s="38"/>
      <c r="B86" s="39"/>
      <c r="C86" s="39"/>
      <c r="D86" s="39"/>
      <c r="E86" s="39"/>
      <c r="F86" s="39"/>
      <c r="G86" s="39"/>
      <c r="H86" s="39"/>
    </row>
    <row r="87" spans="1:8" x14ac:dyDescent="0.25">
      <c r="A87" s="38"/>
      <c r="B87" s="39"/>
      <c r="C87" s="39"/>
      <c r="D87" s="39"/>
      <c r="E87" s="39"/>
      <c r="F87" s="39"/>
      <c r="G87" s="39"/>
      <c r="H87" s="39"/>
    </row>
    <row r="88" spans="1:8" x14ac:dyDescent="0.25">
      <c r="A88" s="38"/>
      <c r="B88" s="39"/>
      <c r="C88" s="39"/>
      <c r="D88" s="39"/>
      <c r="E88" s="39"/>
      <c r="F88" s="39"/>
      <c r="G88" s="39"/>
      <c r="H88" s="39"/>
    </row>
    <row r="89" spans="1:8" x14ac:dyDescent="0.25">
      <c r="A89" s="38"/>
      <c r="B89" s="39"/>
      <c r="C89" s="39"/>
      <c r="D89" s="39"/>
      <c r="E89" s="39"/>
      <c r="F89" s="39"/>
      <c r="G89" s="39"/>
      <c r="H89" s="39"/>
    </row>
    <row r="90" spans="1:8" x14ac:dyDescent="0.25">
      <c r="A90" s="38"/>
      <c r="B90" s="39"/>
      <c r="C90" s="39"/>
      <c r="D90" s="39"/>
      <c r="E90" s="39"/>
      <c r="F90" s="39"/>
      <c r="G90" s="39"/>
      <c r="H90" s="39"/>
    </row>
    <row r="91" spans="1:8" x14ac:dyDescent="0.25">
      <c r="A91" s="38"/>
      <c r="B91" s="39"/>
      <c r="C91" s="39"/>
      <c r="D91" s="39"/>
      <c r="E91" s="39"/>
      <c r="F91" s="39"/>
      <c r="G91" s="39"/>
      <c r="H91" s="39"/>
    </row>
    <row r="92" spans="1:8" x14ac:dyDescent="0.25">
      <c r="A92" s="38"/>
      <c r="B92" s="39"/>
      <c r="C92" s="39"/>
      <c r="D92" s="39"/>
      <c r="E92" s="39"/>
      <c r="F92" s="39"/>
      <c r="G92" s="39"/>
      <c r="H92" s="39"/>
    </row>
    <row r="93" spans="1:8" x14ac:dyDescent="0.25">
      <c r="A93" s="38"/>
      <c r="B93" s="39"/>
      <c r="C93" s="39"/>
      <c r="D93" s="39"/>
      <c r="E93" s="39"/>
      <c r="F93" s="39"/>
      <c r="G93" s="39"/>
      <c r="H93" s="39"/>
    </row>
    <row r="94" spans="1:8" x14ac:dyDescent="0.25">
      <c r="A94" s="38"/>
      <c r="B94" s="39"/>
      <c r="C94" s="39"/>
      <c r="D94" s="39"/>
      <c r="E94" s="39"/>
      <c r="F94" s="39"/>
      <c r="G94" s="39"/>
      <c r="H94" s="39"/>
    </row>
    <row r="95" spans="1:8" x14ac:dyDescent="0.25">
      <c r="A95" s="38"/>
      <c r="B95" s="39"/>
      <c r="C95" s="39"/>
      <c r="D95" s="39"/>
      <c r="E95" s="39"/>
      <c r="F95" s="39"/>
      <c r="G95" s="39"/>
      <c r="H95" s="39"/>
    </row>
    <row r="96" spans="1:8" x14ac:dyDescent="0.25">
      <c r="A96" s="38"/>
      <c r="B96" s="39"/>
      <c r="C96" s="39"/>
      <c r="D96" s="39"/>
      <c r="E96" s="39"/>
      <c r="F96" s="39"/>
      <c r="G96" s="39"/>
      <c r="H96" s="39"/>
    </row>
    <row r="97" spans="1:8" x14ac:dyDescent="0.25">
      <c r="A97" s="38"/>
      <c r="B97" s="39"/>
      <c r="C97" s="39"/>
      <c r="D97" s="39"/>
      <c r="E97" s="39"/>
      <c r="F97" s="39"/>
      <c r="G97" s="39"/>
      <c r="H97" s="39"/>
    </row>
    <row r="98" spans="1:8" x14ac:dyDescent="0.25">
      <c r="A98" s="38"/>
      <c r="B98" s="39"/>
      <c r="C98" s="39"/>
      <c r="D98" s="39"/>
      <c r="E98" s="39"/>
      <c r="F98" s="39"/>
      <c r="G98" s="39"/>
      <c r="H98" s="39"/>
    </row>
    <row r="99" spans="1:8" x14ac:dyDescent="0.25">
      <c r="A99" s="38"/>
      <c r="B99" s="39"/>
      <c r="C99" s="39"/>
      <c r="D99" s="39"/>
      <c r="E99" s="39"/>
      <c r="F99" s="39"/>
      <c r="G99" s="39"/>
      <c r="H99" s="39"/>
    </row>
    <row r="100" spans="1:8" x14ac:dyDescent="0.25">
      <c r="A100" s="38"/>
      <c r="B100" s="39"/>
      <c r="C100" s="39"/>
      <c r="D100" s="39"/>
      <c r="E100" s="39"/>
      <c r="F100" s="39"/>
      <c r="G100" s="39"/>
      <c r="H100" s="39"/>
    </row>
    <row r="101" spans="1:8" x14ac:dyDescent="0.25">
      <c r="A101" s="38"/>
      <c r="B101" s="39"/>
      <c r="C101" s="39"/>
      <c r="D101" s="39"/>
      <c r="E101" s="39"/>
      <c r="F101" s="39"/>
      <c r="G101" s="39"/>
      <c r="H101" s="39"/>
    </row>
    <row r="102" spans="1:8" x14ac:dyDescent="0.25">
      <c r="A102" s="38"/>
      <c r="B102" s="39"/>
      <c r="C102" s="39"/>
      <c r="D102" s="39"/>
      <c r="E102" s="39"/>
      <c r="F102" s="39"/>
      <c r="G102" s="39"/>
      <c r="H102" s="39"/>
    </row>
    <row r="103" spans="1:8" x14ac:dyDescent="0.25">
      <c r="A103" s="38"/>
      <c r="B103" s="39"/>
      <c r="C103" s="39"/>
      <c r="D103" s="39"/>
      <c r="E103" s="39"/>
      <c r="F103" s="39"/>
      <c r="G103" s="39"/>
      <c r="H103" s="39"/>
    </row>
  </sheetData>
  <mergeCells count="18">
    <mergeCell ref="B30:D30"/>
    <mergeCell ref="A31:H31"/>
    <mergeCell ref="A10:H10"/>
    <mergeCell ref="B13:H13"/>
    <mergeCell ref="A16:H16"/>
    <mergeCell ref="B21:C21"/>
    <mergeCell ref="B23:D23"/>
    <mergeCell ref="A26:C26"/>
    <mergeCell ref="B29:D29"/>
    <mergeCell ref="A1:H1"/>
    <mergeCell ref="A3:H3"/>
    <mergeCell ref="B4:G4"/>
    <mergeCell ref="A6:G6"/>
    <mergeCell ref="A7:A8"/>
    <mergeCell ref="B7:B8"/>
    <mergeCell ref="C7:C8"/>
    <mergeCell ref="D7:G7"/>
    <mergeCell ref="H7:H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view="pageBreakPreview" zoomScale="55" zoomScaleNormal="55" zoomScaleSheetLayoutView="55" workbookViewId="0">
      <selection activeCell="K39" sqref="K39"/>
    </sheetView>
  </sheetViews>
  <sheetFormatPr defaultRowHeight="15.75" x14ac:dyDescent="0.25"/>
  <cols>
    <col min="1" max="1" width="4.5703125" style="3" customWidth="1"/>
    <col min="2" max="2" width="29.42578125" style="1" customWidth="1"/>
    <col min="3" max="3" width="57" style="1" customWidth="1"/>
    <col min="4" max="5" width="12.5703125" style="1" customWidth="1"/>
    <col min="6" max="6" width="13" style="1" customWidth="1"/>
    <col min="7" max="7" width="12" style="1" customWidth="1"/>
    <col min="8" max="8" width="13" style="1" customWidth="1"/>
    <col min="9" max="9" width="4.5703125" style="3" customWidth="1"/>
    <col min="10" max="10" width="29.42578125" style="1" customWidth="1"/>
    <col min="11" max="11" width="57" style="1" customWidth="1"/>
    <col min="12" max="13" width="12.5703125" style="1" customWidth="1"/>
    <col min="14" max="14" width="13" style="1" customWidth="1"/>
    <col min="15" max="15" width="12" style="1" customWidth="1"/>
    <col min="16" max="16" width="13" style="1" customWidth="1"/>
    <col min="17" max="207" width="8.85546875" style="1"/>
    <col min="208" max="208" width="4.5703125" style="1" customWidth="1"/>
    <col min="209" max="209" width="29.42578125" style="1" customWidth="1"/>
    <col min="210" max="210" width="57" style="1" customWidth="1"/>
    <col min="211" max="212" width="12.5703125" style="1" customWidth="1"/>
    <col min="213" max="213" width="13" style="1" customWidth="1"/>
    <col min="214" max="214" width="12" style="1" customWidth="1"/>
    <col min="215" max="215" width="13" style="1" customWidth="1"/>
    <col min="216" max="216" width="11" style="1" customWidth="1"/>
    <col min="217" max="217" width="17" style="1" customWidth="1"/>
    <col min="218" max="218" width="8.5703125" style="1" customWidth="1"/>
    <col min="219" max="219" width="0" style="1" hidden="1" customWidth="1"/>
    <col min="220" max="222" width="5.85546875" style="1" bestFit="1" customWidth="1"/>
    <col min="223" max="223" width="12.42578125" style="1" customWidth="1"/>
    <col min="224" max="225" width="5.85546875" style="1" bestFit="1" customWidth="1"/>
    <col min="226" max="463" width="8.85546875" style="1"/>
    <col min="464" max="464" width="4.5703125" style="1" customWidth="1"/>
    <col min="465" max="465" width="29.42578125" style="1" customWidth="1"/>
    <col min="466" max="466" width="57" style="1" customWidth="1"/>
    <col min="467" max="468" width="12.5703125" style="1" customWidth="1"/>
    <col min="469" max="469" width="13" style="1" customWidth="1"/>
    <col min="470" max="470" width="12" style="1" customWidth="1"/>
    <col min="471" max="471" width="13" style="1" customWidth="1"/>
    <col min="472" max="472" width="11" style="1" customWidth="1"/>
    <col min="473" max="473" width="17" style="1" customWidth="1"/>
    <col min="474" max="474" width="8.5703125" style="1" customWidth="1"/>
    <col min="475" max="475" width="0" style="1" hidden="1" customWidth="1"/>
    <col min="476" max="478" width="5.85546875" style="1" bestFit="1" customWidth="1"/>
    <col min="479" max="479" width="12.42578125" style="1" customWidth="1"/>
    <col min="480" max="481" width="5.85546875" style="1" bestFit="1" customWidth="1"/>
    <col min="482" max="719" width="8.85546875" style="1"/>
    <col min="720" max="720" width="4.5703125" style="1" customWidth="1"/>
    <col min="721" max="721" width="29.42578125" style="1" customWidth="1"/>
    <col min="722" max="722" width="57" style="1" customWidth="1"/>
    <col min="723" max="724" width="12.5703125" style="1" customWidth="1"/>
    <col min="725" max="725" width="13" style="1" customWidth="1"/>
    <col min="726" max="726" width="12" style="1" customWidth="1"/>
    <col min="727" max="727" width="13" style="1" customWidth="1"/>
    <col min="728" max="728" width="11" style="1" customWidth="1"/>
    <col min="729" max="729" width="17" style="1" customWidth="1"/>
    <col min="730" max="730" width="8.5703125" style="1" customWidth="1"/>
    <col min="731" max="731" width="0" style="1" hidden="1" customWidth="1"/>
    <col min="732" max="734" width="5.85546875" style="1" bestFit="1" customWidth="1"/>
    <col min="735" max="735" width="12.42578125" style="1" customWidth="1"/>
    <col min="736" max="737" width="5.85546875" style="1" bestFit="1" customWidth="1"/>
    <col min="738" max="975" width="8.85546875" style="1"/>
    <col min="976" max="976" width="4.5703125" style="1" customWidth="1"/>
    <col min="977" max="977" width="29.42578125" style="1" customWidth="1"/>
    <col min="978" max="978" width="57" style="1" customWidth="1"/>
    <col min="979" max="980" width="12.5703125" style="1" customWidth="1"/>
    <col min="981" max="981" width="13" style="1" customWidth="1"/>
    <col min="982" max="982" width="12" style="1" customWidth="1"/>
    <col min="983" max="983" width="13" style="1" customWidth="1"/>
    <col min="984" max="984" width="11" style="1" customWidth="1"/>
    <col min="985" max="985" width="17" style="1" customWidth="1"/>
    <col min="986" max="986" width="8.5703125" style="1" customWidth="1"/>
    <col min="987" max="987" width="0" style="1" hidden="1" customWidth="1"/>
    <col min="988" max="990" width="5.85546875" style="1" bestFit="1" customWidth="1"/>
    <col min="991" max="991" width="12.42578125" style="1" customWidth="1"/>
    <col min="992" max="993" width="5.85546875" style="1" bestFit="1" customWidth="1"/>
    <col min="994" max="1231" width="8.85546875" style="1"/>
    <col min="1232" max="1232" width="4.5703125" style="1" customWidth="1"/>
    <col min="1233" max="1233" width="29.42578125" style="1" customWidth="1"/>
    <col min="1234" max="1234" width="57" style="1" customWidth="1"/>
    <col min="1235" max="1236" width="12.5703125" style="1" customWidth="1"/>
    <col min="1237" max="1237" width="13" style="1" customWidth="1"/>
    <col min="1238" max="1238" width="12" style="1" customWidth="1"/>
    <col min="1239" max="1239" width="13" style="1" customWidth="1"/>
    <col min="1240" max="1240" width="11" style="1" customWidth="1"/>
    <col min="1241" max="1241" width="17" style="1" customWidth="1"/>
    <col min="1242" max="1242" width="8.5703125" style="1" customWidth="1"/>
    <col min="1243" max="1243" width="0" style="1" hidden="1" customWidth="1"/>
    <col min="1244" max="1246" width="5.85546875" style="1" bestFit="1" customWidth="1"/>
    <col min="1247" max="1247" width="12.42578125" style="1" customWidth="1"/>
    <col min="1248" max="1249" width="5.85546875" style="1" bestFit="1" customWidth="1"/>
    <col min="1250" max="1487" width="8.85546875" style="1"/>
    <col min="1488" max="1488" width="4.5703125" style="1" customWidth="1"/>
    <col min="1489" max="1489" width="29.42578125" style="1" customWidth="1"/>
    <col min="1490" max="1490" width="57" style="1" customWidth="1"/>
    <col min="1491" max="1492" width="12.5703125" style="1" customWidth="1"/>
    <col min="1493" max="1493" width="13" style="1" customWidth="1"/>
    <col min="1494" max="1494" width="12" style="1" customWidth="1"/>
    <col min="1495" max="1495" width="13" style="1" customWidth="1"/>
    <col min="1496" max="1496" width="11" style="1" customWidth="1"/>
    <col min="1497" max="1497" width="17" style="1" customWidth="1"/>
    <col min="1498" max="1498" width="8.5703125" style="1" customWidth="1"/>
    <col min="1499" max="1499" width="0" style="1" hidden="1" customWidth="1"/>
    <col min="1500" max="1502" width="5.85546875" style="1" bestFit="1" customWidth="1"/>
    <col min="1503" max="1503" width="12.42578125" style="1" customWidth="1"/>
    <col min="1504" max="1505" width="5.85546875" style="1" bestFit="1" customWidth="1"/>
    <col min="1506" max="1743" width="8.85546875" style="1"/>
    <col min="1744" max="1744" width="4.5703125" style="1" customWidth="1"/>
    <col min="1745" max="1745" width="29.42578125" style="1" customWidth="1"/>
    <col min="1746" max="1746" width="57" style="1" customWidth="1"/>
    <col min="1747" max="1748" width="12.5703125" style="1" customWidth="1"/>
    <col min="1749" max="1749" width="13" style="1" customWidth="1"/>
    <col min="1750" max="1750" width="12" style="1" customWidth="1"/>
    <col min="1751" max="1751" width="13" style="1" customWidth="1"/>
    <col min="1752" max="1752" width="11" style="1" customWidth="1"/>
    <col min="1753" max="1753" width="17" style="1" customWidth="1"/>
    <col min="1754" max="1754" width="8.5703125" style="1" customWidth="1"/>
    <col min="1755" max="1755" width="0" style="1" hidden="1" customWidth="1"/>
    <col min="1756" max="1758" width="5.85546875" style="1" bestFit="1" customWidth="1"/>
    <col min="1759" max="1759" width="12.42578125" style="1" customWidth="1"/>
    <col min="1760" max="1761" width="5.85546875" style="1" bestFit="1" customWidth="1"/>
    <col min="1762" max="1999" width="8.85546875" style="1"/>
    <col min="2000" max="2000" width="4.5703125" style="1" customWidth="1"/>
    <col min="2001" max="2001" width="29.42578125" style="1" customWidth="1"/>
    <col min="2002" max="2002" width="57" style="1" customWidth="1"/>
    <col min="2003" max="2004" width="12.5703125" style="1" customWidth="1"/>
    <col min="2005" max="2005" width="13" style="1" customWidth="1"/>
    <col min="2006" max="2006" width="12" style="1" customWidth="1"/>
    <col min="2007" max="2007" width="13" style="1" customWidth="1"/>
    <col min="2008" max="2008" width="11" style="1" customWidth="1"/>
    <col min="2009" max="2009" width="17" style="1" customWidth="1"/>
    <col min="2010" max="2010" width="8.5703125" style="1" customWidth="1"/>
    <col min="2011" max="2011" width="0" style="1" hidden="1" customWidth="1"/>
    <col min="2012" max="2014" width="5.85546875" style="1" bestFit="1" customWidth="1"/>
    <col min="2015" max="2015" width="12.42578125" style="1" customWidth="1"/>
    <col min="2016" max="2017" width="5.85546875" style="1" bestFit="1" customWidth="1"/>
    <col min="2018" max="2255" width="8.85546875" style="1"/>
    <col min="2256" max="2256" width="4.5703125" style="1" customWidth="1"/>
    <col min="2257" max="2257" width="29.42578125" style="1" customWidth="1"/>
    <col min="2258" max="2258" width="57" style="1" customWidth="1"/>
    <col min="2259" max="2260" width="12.5703125" style="1" customWidth="1"/>
    <col min="2261" max="2261" width="13" style="1" customWidth="1"/>
    <col min="2262" max="2262" width="12" style="1" customWidth="1"/>
    <col min="2263" max="2263" width="13" style="1" customWidth="1"/>
    <col min="2264" max="2264" width="11" style="1" customWidth="1"/>
    <col min="2265" max="2265" width="17" style="1" customWidth="1"/>
    <col min="2266" max="2266" width="8.5703125" style="1" customWidth="1"/>
    <col min="2267" max="2267" width="0" style="1" hidden="1" customWidth="1"/>
    <col min="2268" max="2270" width="5.85546875" style="1" bestFit="1" customWidth="1"/>
    <col min="2271" max="2271" width="12.42578125" style="1" customWidth="1"/>
    <col min="2272" max="2273" width="5.85546875" style="1" bestFit="1" customWidth="1"/>
    <col min="2274" max="2511" width="8.85546875" style="1"/>
    <col min="2512" max="2512" width="4.5703125" style="1" customWidth="1"/>
    <col min="2513" max="2513" width="29.42578125" style="1" customWidth="1"/>
    <col min="2514" max="2514" width="57" style="1" customWidth="1"/>
    <col min="2515" max="2516" width="12.5703125" style="1" customWidth="1"/>
    <col min="2517" max="2517" width="13" style="1" customWidth="1"/>
    <col min="2518" max="2518" width="12" style="1" customWidth="1"/>
    <col min="2519" max="2519" width="13" style="1" customWidth="1"/>
    <col min="2520" max="2520" width="11" style="1" customWidth="1"/>
    <col min="2521" max="2521" width="17" style="1" customWidth="1"/>
    <col min="2522" max="2522" width="8.5703125" style="1" customWidth="1"/>
    <col min="2523" max="2523" width="0" style="1" hidden="1" customWidth="1"/>
    <col min="2524" max="2526" width="5.85546875" style="1" bestFit="1" customWidth="1"/>
    <col min="2527" max="2527" width="12.42578125" style="1" customWidth="1"/>
    <col min="2528" max="2529" width="5.85546875" style="1" bestFit="1" customWidth="1"/>
    <col min="2530" max="2767" width="8.85546875" style="1"/>
    <col min="2768" max="2768" width="4.5703125" style="1" customWidth="1"/>
    <col min="2769" max="2769" width="29.42578125" style="1" customWidth="1"/>
    <col min="2770" max="2770" width="57" style="1" customWidth="1"/>
    <col min="2771" max="2772" width="12.5703125" style="1" customWidth="1"/>
    <col min="2773" max="2773" width="13" style="1" customWidth="1"/>
    <col min="2774" max="2774" width="12" style="1" customWidth="1"/>
    <col min="2775" max="2775" width="13" style="1" customWidth="1"/>
    <col min="2776" max="2776" width="11" style="1" customWidth="1"/>
    <col min="2777" max="2777" width="17" style="1" customWidth="1"/>
    <col min="2778" max="2778" width="8.5703125" style="1" customWidth="1"/>
    <col min="2779" max="2779" width="0" style="1" hidden="1" customWidth="1"/>
    <col min="2780" max="2782" width="5.85546875" style="1" bestFit="1" customWidth="1"/>
    <col min="2783" max="2783" width="12.42578125" style="1" customWidth="1"/>
    <col min="2784" max="2785" width="5.85546875" style="1" bestFit="1" customWidth="1"/>
    <col min="2786" max="3023" width="8.85546875" style="1"/>
    <col min="3024" max="3024" width="4.5703125" style="1" customWidth="1"/>
    <col min="3025" max="3025" width="29.42578125" style="1" customWidth="1"/>
    <col min="3026" max="3026" width="57" style="1" customWidth="1"/>
    <col min="3027" max="3028" width="12.5703125" style="1" customWidth="1"/>
    <col min="3029" max="3029" width="13" style="1" customWidth="1"/>
    <col min="3030" max="3030" width="12" style="1" customWidth="1"/>
    <col min="3031" max="3031" width="13" style="1" customWidth="1"/>
    <col min="3032" max="3032" width="11" style="1" customWidth="1"/>
    <col min="3033" max="3033" width="17" style="1" customWidth="1"/>
    <col min="3034" max="3034" width="8.5703125" style="1" customWidth="1"/>
    <col min="3035" max="3035" width="0" style="1" hidden="1" customWidth="1"/>
    <col min="3036" max="3038" width="5.85546875" style="1" bestFit="1" customWidth="1"/>
    <col min="3039" max="3039" width="12.42578125" style="1" customWidth="1"/>
    <col min="3040" max="3041" width="5.85546875" style="1" bestFit="1" customWidth="1"/>
    <col min="3042" max="3279" width="8.85546875" style="1"/>
    <col min="3280" max="3280" width="4.5703125" style="1" customWidth="1"/>
    <col min="3281" max="3281" width="29.42578125" style="1" customWidth="1"/>
    <col min="3282" max="3282" width="57" style="1" customWidth="1"/>
    <col min="3283" max="3284" width="12.5703125" style="1" customWidth="1"/>
    <col min="3285" max="3285" width="13" style="1" customWidth="1"/>
    <col min="3286" max="3286" width="12" style="1" customWidth="1"/>
    <col min="3287" max="3287" width="13" style="1" customWidth="1"/>
    <col min="3288" max="3288" width="11" style="1" customWidth="1"/>
    <col min="3289" max="3289" width="17" style="1" customWidth="1"/>
    <col min="3290" max="3290" width="8.5703125" style="1" customWidth="1"/>
    <col min="3291" max="3291" width="0" style="1" hidden="1" customWidth="1"/>
    <col min="3292" max="3294" width="5.85546875" style="1" bestFit="1" customWidth="1"/>
    <col min="3295" max="3295" width="12.42578125" style="1" customWidth="1"/>
    <col min="3296" max="3297" width="5.85546875" style="1" bestFit="1" customWidth="1"/>
    <col min="3298" max="3535" width="8.85546875" style="1"/>
    <col min="3536" max="3536" width="4.5703125" style="1" customWidth="1"/>
    <col min="3537" max="3537" width="29.42578125" style="1" customWidth="1"/>
    <col min="3538" max="3538" width="57" style="1" customWidth="1"/>
    <col min="3539" max="3540" width="12.5703125" style="1" customWidth="1"/>
    <col min="3541" max="3541" width="13" style="1" customWidth="1"/>
    <col min="3542" max="3542" width="12" style="1" customWidth="1"/>
    <col min="3543" max="3543" width="13" style="1" customWidth="1"/>
    <col min="3544" max="3544" width="11" style="1" customWidth="1"/>
    <col min="3545" max="3545" width="17" style="1" customWidth="1"/>
    <col min="3546" max="3546" width="8.5703125" style="1" customWidth="1"/>
    <col min="3547" max="3547" width="0" style="1" hidden="1" customWidth="1"/>
    <col min="3548" max="3550" width="5.85546875" style="1" bestFit="1" customWidth="1"/>
    <col min="3551" max="3551" width="12.42578125" style="1" customWidth="1"/>
    <col min="3552" max="3553" width="5.85546875" style="1" bestFit="1" customWidth="1"/>
    <col min="3554" max="3791" width="8.85546875" style="1"/>
    <col min="3792" max="3792" width="4.5703125" style="1" customWidth="1"/>
    <col min="3793" max="3793" width="29.42578125" style="1" customWidth="1"/>
    <col min="3794" max="3794" width="57" style="1" customWidth="1"/>
    <col min="3795" max="3796" width="12.5703125" style="1" customWidth="1"/>
    <col min="3797" max="3797" width="13" style="1" customWidth="1"/>
    <col min="3798" max="3798" width="12" style="1" customWidth="1"/>
    <col min="3799" max="3799" width="13" style="1" customWidth="1"/>
    <col min="3800" max="3800" width="11" style="1" customWidth="1"/>
    <col min="3801" max="3801" width="17" style="1" customWidth="1"/>
    <col min="3802" max="3802" width="8.5703125" style="1" customWidth="1"/>
    <col min="3803" max="3803" width="0" style="1" hidden="1" customWidth="1"/>
    <col min="3804" max="3806" width="5.85546875" style="1" bestFit="1" customWidth="1"/>
    <col min="3807" max="3807" width="12.42578125" style="1" customWidth="1"/>
    <col min="3808" max="3809" width="5.85546875" style="1" bestFit="1" customWidth="1"/>
    <col min="3810" max="4047" width="8.85546875" style="1"/>
    <col min="4048" max="4048" width="4.5703125" style="1" customWidth="1"/>
    <col min="4049" max="4049" width="29.42578125" style="1" customWidth="1"/>
    <col min="4050" max="4050" width="57" style="1" customWidth="1"/>
    <col min="4051" max="4052" width="12.5703125" style="1" customWidth="1"/>
    <col min="4053" max="4053" width="13" style="1" customWidth="1"/>
    <col min="4054" max="4054" width="12" style="1" customWidth="1"/>
    <col min="4055" max="4055" width="13" style="1" customWidth="1"/>
    <col min="4056" max="4056" width="11" style="1" customWidth="1"/>
    <col min="4057" max="4057" width="17" style="1" customWidth="1"/>
    <col min="4058" max="4058" width="8.5703125" style="1" customWidth="1"/>
    <col min="4059" max="4059" width="0" style="1" hidden="1" customWidth="1"/>
    <col min="4060" max="4062" width="5.85546875" style="1" bestFit="1" customWidth="1"/>
    <col min="4063" max="4063" width="12.42578125" style="1" customWidth="1"/>
    <col min="4064" max="4065" width="5.85546875" style="1" bestFit="1" customWidth="1"/>
    <col min="4066" max="4303" width="8.85546875" style="1"/>
    <col min="4304" max="4304" width="4.5703125" style="1" customWidth="1"/>
    <col min="4305" max="4305" width="29.42578125" style="1" customWidth="1"/>
    <col min="4306" max="4306" width="57" style="1" customWidth="1"/>
    <col min="4307" max="4308" width="12.5703125" style="1" customWidth="1"/>
    <col min="4309" max="4309" width="13" style="1" customWidth="1"/>
    <col min="4310" max="4310" width="12" style="1" customWidth="1"/>
    <col min="4311" max="4311" width="13" style="1" customWidth="1"/>
    <col min="4312" max="4312" width="11" style="1" customWidth="1"/>
    <col min="4313" max="4313" width="17" style="1" customWidth="1"/>
    <col min="4314" max="4314" width="8.5703125" style="1" customWidth="1"/>
    <col min="4315" max="4315" width="0" style="1" hidden="1" customWidth="1"/>
    <col min="4316" max="4318" width="5.85546875" style="1" bestFit="1" customWidth="1"/>
    <col min="4319" max="4319" width="12.42578125" style="1" customWidth="1"/>
    <col min="4320" max="4321" width="5.85546875" style="1" bestFit="1" customWidth="1"/>
    <col min="4322" max="4559" width="8.85546875" style="1"/>
    <col min="4560" max="4560" width="4.5703125" style="1" customWidth="1"/>
    <col min="4561" max="4561" width="29.42578125" style="1" customWidth="1"/>
    <col min="4562" max="4562" width="57" style="1" customWidth="1"/>
    <col min="4563" max="4564" width="12.5703125" style="1" customWidth="1"/>
    <col min="4565" max="4565" width="13" style="1" customWidth="1"/>
    <col min="4566" max="4566" width="12" style="1" customWidth="1"/>
    <col min="4567" max="4567" width="13" style="1" customWidth="1"/>
    <col min="4568" max="4568" width="11" style="1" customWidth="1"/>
    <col min="4569" max="4569" width="17" style="1" customWidth="1"/>
    <col min="4570" max="4570" width="8.5703125" style="1" customWidth="1"/>
    <col min="4571" max="4571" width="0" style="1" hidden="1" customWidth="1"/>
    <col min="4572" max="4574" width="5.85546875" style="1" bestFit="1" customWidth="1"/>
    <col min="4575" max="4575" width="12.42578125" style="1" customWidth="1"/>
    <col min="4576" max="4577" width="5.85546875" style="1" bestFit="1" customWidth="1"/>
    <col min="4578" max="4815" width="8.85546875" style="1"/>
    <col min="4816" max="4816" width="4.5703125" style="1" customWidth="1"/>
    <col min="4817" max="4817" width="29.42578125" style="1" customWidth="1"/>
    <col min="4818" max="4818" width="57" style="1" customWidth="1"/>
    <col min="4819" max="4820" width="12.5703125" style="1" customWidth="1"/>
    <col min="4821" max="4821" width="13" style="1" customWidth="1"/>
    <col min="4822" max="4822" width="12" style="1" customWidth="1"/>
    <col min="4823" max="4823" width="13" style="1" customWidth="1"/>
    <col min="4824" max="4824" width="11" style="1" customWidth="1"/>
    <col min="4825" max="4825" width="17" style="1" customWidth="1"/>
    <col min="4826" max="4826" width="8.5703125" style="1" customWidth="1"/>
    <col min="4827" max="4827" width="0" style="1" hidden="1" customWidth="1"/>
    <col min="4828" max="4830" width="5.85546875" style="1" bestFit="1" customWidth="1"/>
    <col min="4831" max="4831" width="12.42578125" style="1" customWidth="1"/>
    <col min="4832" max="4833" width="5.85546875" style="1" bestFit="1" customWidth="1"/>
    <col min="4834" max="5071" width="8.85546875" style="1"/>
    <col min="5072" max="5072" width="4.5703125" style="1" customWidth="1"/>
    <col min="5073" max="5073" width="29.42578125" style="1" customWidth="1"/>
    <col min="5074" max="5074" width="57" style="1" customWidth="1"/>
    <col min="5075" max="5076" width="12.5703125" style="1" customWidth="1"/>
    <col min="5077" max="5077" width="13" style="1" customWidth="1"/>
    <col min="5078" max="5078" width="12" style="1" customWidth="1"/>
    <col min="5079" max="5079" width="13" style="1" customWidth="1"/>
    <col min="5080" max="5080" width="11" style="1" customWidth="1"/>
    <col min="5081" max="5081" width="17" style="1" customWidth="1"/>
    <col min="5082" max="5082" width="8.5703125" style="1" customWidth="1"/>
    <col min="5083" max="5083" width="0" style="1" hidden="1" customWidth="1"/>
    <col min="5084" max="5086" width="5.85546875" style="1" bestFit="1" customWidth="1"/>
    <col min="5087" max="5087" width="12.42578125" style="1" customWidth="1"/>
    <col min="5088" max="5089" width="5.85546875" style="1" bestFit="1" customWidth="1"/>
    <col min="5090" max="5327" width="8.85546875" style="1"/>
    <col min="5328" max="5328" width="4.5703125" style="1" customWidth="1"/>
    <col min="5329" max="5329" width="29.42578125" style="1" customWidth="1"/>
    <col min="5330" max="5330" width="57" style="1" customWidth="1"/>
    <col min="5331" max="5332" width="12.5703125" style="1" customWidth="1"/>
    <col min="5333" max="5333" width="13" style="1" customWidth="1"/>
    <col min="5334" max="5334" width="12" style="1" customWidth="1"/>
    <col min="5335" max="5335" width="13" style="1" customWidth="1"/>
    <col min="5336" max="5336" width="11" style="1" customWidth="1"/>
    <col min="5337" max="5337" width="17" style="1" customWidth="1"/>
    <col min="5338" max="5338" width="8.5703125" style="1" customWidth="1"/>
    <col min="5339" max="5339" width="0" style="1" hidden="1" customWidth="1"/>
    <col min="5340" max="5342" width="5.85546875" style="1" bestFit="1" customWidth="1"/>
    <col min="5343" max="5343" width="12.42578125" style="1" customWidth="1"/>
    <col min="5344" max="5345" width="5.85546875" style="1" bestFit="1" customWidth="1"/>
    <col min="5346" max="5583" width="8.85546875" style="1"/>
    <col min="5584" max="5584" width="4.5703125" style="1" customWidth="1"/>
    <col min="5585" max="5585" width="29.42578125" style="1" customWidth="1"/>
    <col min="5586" max="5586" width="57" style="1" customWidth="1"/>
    <col min="5587" max="5588" width="12.5703125" style="1" customWidth="1"/>
    <col min="5589" max="5589" width="13" style="1" customWidth="1"/>
    <col min="5590" max="5590" width="12" style="1" customWidth="1"/>
    <col min="5591" max="5591" width="13" style="1" customWidth="1"/>
    <col min="5592" max="5592" width="11" style="1" customWidth="1"/>
    <col min="5593" max="5593" width="17" style="1" customWidth="1"/>
    <col min="5594" max="5594" width="8.5703125" style="1" customWidth="1"/>
    <col min="5595" max="5595" width="0" style="1" hidden="1" customWidth="1"/>
    <col min="5596" max="5598" width="5.85546875" style="1" bestFit="1" customWidth="1"/>
    <col min="5599" max="5599" width="12.42578125" style="1" customWidth="1"/>
    <col min="5600" max="5601" width="5.85546875" style="1" bestFit="1" customWidth="1"/>
    <col min="5602" max="5839" width="8.85546875" style="1"/>
    <col min="5840" max="5840" width="4.5703125" style="1" customWidth="1"/>
    <col min="5841" max="5841" width="29.42578125" style="1" customWidth="1"/>
    <col min="5842" max="5842" width="57" style="1" customWidth="1"/>
    <col min="5843" max="5844" width="12.5703125" style="1" customWidth="1"/>
    <col min="5845" max="5845" width="13" style="1" customWidth="1"/>
    <col min="5846" max="5846" width="12" style="1" customWidth="1"/>
    <col min="5847" max="5847" width="13" style="1" customWidth="1"/>
    <col min="5848" max="5848" width="11" style="1" customWidth="1"/>
    <col min="5849" max="5849" width="17" style="1" customWidth="1"/>
    <col min="5850" max="5850" width="8.5703125" style="1" customWidth="1"/>
    <col min="5851" max="5851" width="0" style="1" hidden="1" customWidth="1"/>
    <col min="5852" max="5854" width="5.85546875" style="1" bestFit="1" customWidth="1"/>
    <col min="5855" max="5855" width="12.42578125" style="1" customWidth="1"/>
    <col min="5856" max="5857" width="5.85546875" style="1" bestFit="1" customWidth="1"/>
    <col min="5858" max="6095" width="8.85546875" style="1"/>
    <col min="6096" max="6096" width="4.5703125" style="1" customWidth="1"/>
    <col min="6097" max="6097" width="29.42578125" style="1" customWidth="1"/>
    <col min="6098" max="6098" width="57" style="1" customWidth="1"/>
    <col min="6099" max="6100" width="12.5703125" style="1" customWidth="1"/>
    <col min="6101" max="6101" width="13" style="1" customWidth="1"/>
    <col min="6102" max="6102" width="12" style="1" customWidth="1"/>
    <col min="6103" max="6103" width="13" style="1" customWidth="1"/>
    <col min="6104" max="6104" width="11" style="1" customWidth="1"/>
    <col min="6105" max="6105" width="17" style="1" customWidth="1"/>
    <col min="6106" max="6106" width="8.5703125" style="1" customWidth="1"/>
    <col min="6107" max="6107" width="0" style="1" hidden="1" customWidth="1"/>
    <col min="6108" max="6110" width="5.85546875" style="1" bestFit="1" customWidth="1"/>
    <col min="6111" max="6111" width="12.42578125" style="1" customWidth="1"/>
    <col min="6112" max="6113" width="5.85546875" style="1" bestFit="1" customWidth="1"/>
    <col min="6114" max="6351" width="8.85546875" style="1"/>
    <col min="6352" max="6352" width="4.5703125" style="1" customWidth="1"/>
    <col min="6353" max="6353" width="29.42578125" style="1" customWidth="1"/>
    <col min="6354" max="6354" width="57" style="1" customWidth="1"/>
    <col min="6355" max="6356" width="12.5703125" style="1" customWidth="1"/>
    <col min="6357" max="6357" width="13" style="1" customWidth="1"/>
    <col min="6358" max="6358" width="12" style="1" customWidth="1"/>
    <col min="6359" max="6359" width="13" style="1" customWidth="1"/>
    <col min="6360" max="6360" width="11" style="1" customWidth="1"/>
    <col min="6361" max="6361" width="17" style="1" customWidth="1"/>
    <col min="6362" max="6362" width="8.5703125" style="1" customWidth="1"/>
    <col min="6363" max="6363" width="0" style="1" hidden="1" customWidth="1"/>
    <col min="6364" max="6366" width="5.85546875" style="1" bestFit="1" customWidth="1"/>
    <col min="6367" max="6367" width="12.42578125" style="1" customWidth="1"/>
    <col min="6368" max="6369" width="5.85546875" style="1" bestFit="1" customWidth="1"/>
    <col min="6370" max="6607" width="8.85546875" style="1"/>
    <col min="6608" max="6608" width="4.5703125" style="1" customWidth="1"/>
    <col min="6609" max="6609" width="29.42578125" style="1" customWidth="1"/>
    <col min="6610" max="6610" width="57" style="1" customWidth="1"/>
    <col min="6611" max="6612" width="12.5703125" style="1" customWidth="1"/>
    <col min="6613" max="6613" width="13" style="1" customWidth="1"/>
    <col min="6614" max="6614" width="12" style="1" customWidth="1"/>
    <col min="6615" max="6615" width="13" style="1" customWidth="1"/>
    <col min="6616" max="6616" width="11" style="1" customWidth="1"/>
    <col min="6617" max="6617" width="17" style="1" customWidth="1"/>
    <col min="6618" max="6618" width="8.5703125" style="1" customWidth="1"/>
    <col min="6619" max="6619" width="0" style="1" hidden="1" customWidth="1"/>
    <col min="6620" max="6622" width="5.85546875" style="1" bestFit="1" customWidth="1"/>
    <col min="6623" max="6623" width="12.42578125" style="1" customWidth="1"/>
    <col min="6624" max="6625" width="5.85546875" style="1" bestFit="1" customWidth="1"/>
    <col min="6626" max="6863" width="8.85546875" style="1"/>
    <col min="6864" max="6864" width="4.5703125" style="1" customWidth="1"/>
    <col min="6865" max="6865" width="29.42578125" style="1" customWidth="1"/>
    <col min="6866" max="6866" width="57" style="1" customWidth="1"/>
    <col min="6867" max="6868" width="12.5703125" style="1" customWidth="1"/>
    <col min="6869" max="6869" width="13" style="1" customWidth="1"/>
    <col min="6870" max="6870" width="12" style="1" customWidth="1"/>
    <col min="6871" max="6871" width="13" style="1" customWidth="1"/>
    <col min="6872" max="6872" width="11" style="1" customWidth="1"/>
    <col min="6873" max="6873" width="17" style="1" customWidth="1"/>
    <col min="6874" max="6874" width="8.5703125" style="1" customWidth="1"/>
    <col min="6875" max="6875" width="0" style="1" hidden="1" customWidth="1"/>
    <col min="6876" max="6878" width="5.85546875" style="1" bestFit="1" customWidth="1"/>
    <col min="6879" max="6879" width="12.42578125" style="1" customWidth="1"/>
    <col min="6880" max="6881" width="5.85546875" style="1" bestFit="1" customWidth="1"/>
    <col min="6882" max="7119" width="8.85546875" style="1"/>
    <col min="7120" max="7120" width="4.5703125" style="1" customWidth="1"/>
    <col min="7121" max="7121" width="29.42578125" style="1" customWidth="1"/>
    <col min="7122" max="7122" width="57" style="1" customWidth="1"/>
    <col min="7123" max="7124" width="12.5703125" style="1" customWidth="1"/>
    <col min="7125" max="7125" width="13" style="1" customWidth="1"/>
    <col min="7126" max="7126" width="12" style="1" customWidth="1"/>
    <col min="7127" max="7127" width="13" style="1" customWidth="1"/>
    <col min="7128" max="7128" width="11" style="1" customWidth="1"/>
    <col min="7129" max="7129" width="17" style="1" customWidth="1"/>
    <col min="7130" max="7130" width="8.5703125" style="1" customWidth="1"/>
    <col min="7131" max="7131" width="0" style="1" hidden="1" customWidth="1"/>
    <col min="7132" max="7134" width="5.85546875" style="1" bestFit="1" customWidth="1"/>
    <col min="7135" max="7135" width="12.42578125" style="1" customWidth="1"/>
    <col min="7136" max="7137" width="5.85546875" style="1" bestFit="1" customWidth="1"/>
    <col min="7138" max="7375" width="8.85546875" style="1"/>
    <col min="7376" max="7376" width="4.5703125" style="1" customWidth="1"/>
    <col min="7377" max="7377" width="29.42578125" style="1" customWidth="1"/>
    <col min="7378" max="7378" width="57" style="1" customWidth="1"/>
    <col min="7379" max="7380" width="12.5703125" style="1" customWidth="1"/>
    <col min="7381" max="7381" width="13" style="1" customWidth="1"/>
    <col min="7382" max="7382" width="12" style="1" customWidth="1"/>
    <col min="7383" max="7383" width="13" style="1" customWidth="1"/>
    <col min="7384" max="7384" width="11" style="1" customWidth="1"/>
    <col min="7385" max="7385" width="17" style="1" customWidth="1"/>
    <col min="7386" max="7386" width="8.5703125" style="1" customWidth="1"/>
    <col min="7387" max="7387" width="0" style="1" hidden="1" customWidth="1"/>
    <col min="7388" max="7390" width="5.85546875" style="1" bestFit="1" customWidth="1"/>
    <col min="7391" max="7391" width="12.42578125" style="1" customWidth="1"/>
    <col min="7392" max="7393" width="5.85546875" style="1" bestFit="1" customWidth="1"/>
    <col min="7394" max="7631" width="8.85546875" style="1"/>
    <col min="7632" max="7632" width="4.5703125" style="1" customWidth="1"/>
    <col min="7633" max="7633" width="29.42578125" style="1" customWidth="1"/>
    <col min="7634" max="7634" width="57" style="1" customWidth="1"/>
    <col min="7635" max="7636" width="12.5703125" style="1" customWidth="1"/>
    <col min="7637" max="7637" width="13" style="1" customWidth="1"/>
    <col min="7638" max="7638" width="12" style="1" customWidth="1"/>
    <col min="7639" max="7639" width="13" style="1" customWidth="1"/>
    <col min="7640" max="7640" width="11" style="1" customWidth="1"/>
    <col min="7641" max="7641" width="17" style="1" customWidth="1"/>
    <col min="7642" max="7642" width="8.5703125" style="1" customWidth="1"/>
    <col min="7643" max="7643" width="0" style="1" hidden="1" customWidth="1"/>
    <col min="7644" max="7646" width="5.85546875" style="1" bestFit="1" customWidth="1"/>
    <col min="7647" max="7647" width="12.42578125" style="1" customWidth="1"/>
    <col min="7648" max="7649" width="5.85546875" style="1" bestFit="1" customWidth="1"/>
    <col min="7650" max="7887" width="8.85546875" style="1"/>
    <col min="7888" max="7888" width="4.5703125" style="1" customWidth="1"/>
    <col min="7889" max="7889" width="29.42578125" style="1" customWidth="1"/>
    <col min="7890" max="7890" width="57" style="1" customWidth="1"/>
    <col min="7891" max="7892" width="12.5703125" style="1" customWidth="1"/>
    <col min="7893" max="7893" width="13" style="1" customWidth="1"/>
    <col min="7894" max="7894" width="12" style="1" customWidth="1"/>
    <col min="7895" max="7895" width="13" style="1" customWidth="1"/>
    <col min="7896" max="7896" width="11" style="1" customWidth="1"/>
    <col min="7897" max="7897" width="17" style="1" customWidth="1"/>
    <col min="7898" max="7898" width="8.5703125" style="1" customWidth="1"/>
    <col min="7899" max="7899" width="0" style="1" hidden="1" customWidth="1"/>
    <col min="7900" max="7902" width="5.85546875" style="1" bestFit="1" customWidth="1"/>
    <col min="7903" max="7903" width="12.42578125" style="1" customWidth="1"/>
    <col min="7904" max="7905" width="5.85546875" style="1" bestFit="1" customWidth="1"/>
    <col min="7906" max="8143" width="8.85546875" style="1"/>
    <col min="8144" max="8144" width="4.5703125" style="1" customWidth="1"/>
    <col min="8145" max="8145" width="29.42578125" style="1" customWidth="1"/>
    <col min="8146" max="8146" width="57" style="1" customWidth="1"/>
    <col min="8147" max="8148" width="12.5703125" style="1" customWidth="1"/>
    <col min="8149" max="8149" width="13" style="1" customWidth="1"/>
    <col min="8150" max="8150" width="12" style="1" customWidth="1"/>
    <col min="8151" max="8151" width="13" style="1" customWidth="1"/>
    <col min="8152" max="8152" width="11" style="1" customWidth="1"/>
    <col min="8153" max="8153" width="17" style="1" customWidth="1"/>
    <col min="8154" max="8154" width="8.5703125" style="1" customWidth="1"/>
    <col min="8155" max="8155" width="0" style="1" hidden="1" customWidth="1"/>
    <col min="8156" max="8158" width="5.85546875" style="1" bestFit="1" customWidth="1"/>
    <col min="8159" max="8159" width="12.42578125" style="1" customWidth="1"/>
    <col min="8160" max="8161" width="5.85546875" style="1" bestFit="1" customWidth="1"/>
    <col min="8162" max="8399" width="8.85546875" style="1"/>
    <col min="8400" max="8400" width="4.5703125" style="1" customWidth="1"/>
    <col min="8401" max="8401" width="29.42578125" style="1" customWidth="1"/>
    <col min="8402" max="8402" width="57" style="1" customWidth="1"/>
    <col min="8403" max="8404" width="12.5703125" style="1" customWidth="1"/>
    <col min="8405" max="8405" width="13" style="1" customWidth="1"/>
    <col min="8406" max="8406" width="12" style="1" customWidth="1"/>
    <col min="8407" max="8407" width="13" style="1" customWidth="1"/>
    <col min="8408" max="8408" width="11" style="1" customWidth="1"/>
    <col min="8409" max="8409" width="17" style="1" customWidth="1"/>
    <col min="8410" max="8410" width="8.5703125" style="1" customWidth="1"/>
    <col min="8411" max="8411" width="0" style="1" hidden="1" customWidth="1"/>
    <col min="8412" max="8414" width="5.85546875" style="1" bestFit="1" customWidth="1"/>
    <col min="8415" max="8415" width="12.42578125" style="1" customWidth="1"/>
    <col min="8416" max="8417" width="5.85546875" style="1" bestFit="1" customWidth="1"/>
    <col min="8418" max="8655" width="8.85546875" style="1"/>
    <col min="8656" max="8656" width="4.5703125" style="1" customWidth="1"/>
    <col min="8657" max="8657" width="29.42578125" style="1" customWidth="1"/>
    <col min="8658" max="8658" width="57" style="1" customWidth="1"/>
    <col min="8659" max="8660" width="12.5703125" style="1" customWidth="1"/>
    <col min="8661" max="8661" width="13" style="1" customWidth="1"/>
    <col min="8662" max="8662" width="12" style="1" customWidth="1"/>
    <col min="8663" max="8663" width="13" style="1" customWidth="1"/>
    <col min="8664" max="8664" width="11" style="1" customWidth="1"/>
    <col min="8665" max="8665" width="17" style="1" customWidth="1"/>
    <col min="8666" max="8666" width="8.5703125" style="1" customWidth="1"/>
    <col min="8667" max="8667" width="0" style="1" hidden="1" customWidth="1"/>
    <col min="8668" max="8670" width="5.85546875" style="1" bestFit="1" customWidth="1"/>
    <col min="8671" max="8671" width="12.42578125" style="1" customWidth="1"/>
    <col min="8672" max="8673" width="5.85546875" style="1" bestFit="1" customWidth="1"/>
    <col min="8674" max="8911" width="8.85546875" style="1"/>
    <col min="8912" max="8912" width="4.5703125" style="1" customWidth="1"/>
    <col min="8913" max="8913" width="29.42578125" style="1" customWidth="1"/>
    <col min="8914" max="8914" width="57" style="1" customWidth="1"/>
    <col min="8915" max="8916" width="12.5703125" style="1" customWidth="1"/>
    <col min="8917" max="8917" width="13" style="1" customWidth="1"/>
    <col min="8918" max="8918" width="12" style="1" customWidth="1"/>
    <col min="8919" max="8919" width="13" style="1" customWidth="1"/>
    <col min="8920" max="8920" width="11" style="1" customWidth="1"/>
    <col min="8921" max="8921" width="17" style="1" customWidth="1"/>
    <col min="8922" max="8922" width="8.5703125" style="1" customWidth="1"/>
    <col min="8923" max="8923" width="0" style="1" hidden="1" customWidth="1"/>
    <col min="8924" max="8926" width="5.85546875" style="1" bestFit="1" customWidth="1"/>
    <col min="8927" max="8927" width="12.42578125" style="1" customWidth="1"/>
    <col min="8928" max="8929" width="5.85546875" style="1" bestFit="1" customWidth="1"/>
    <col min="8930" max="9167" width="8.85546875" style="1"/>
    <col min="9168" max="9168" width="4.5703125" style="1" customWidth="1"/>
    <col min="9169" max="9169" width="29.42578125" style="1" customWidth="1"/>
    <col min="9170" max="9170" width="57" style="1" customWidth="1"/>
    <col min="9171" max="9172" width="12.5703125" style="1" customWidth="1"/>
    <col min="9173" max="9173" width="13" style="1" customWidth="1"/>
    <col min="9174" max="9174" width="12" style="1" customWidth="1"/>
    <col min="9175" max="9175" width="13" style="1" customWidth="1"/>
    <col min="9176" max="9176" width="11" style="1" customWidth="1"/>
    <col min="9177" max="9177" width="17" style="1" customWidth="1"/>
    <col min="9178" max="9178" width="8.5703125" style="1" customWidth="1"/>
    <col min="9179" max="9179" width="0" style="1" hidden="1" customWidth="1"/>
    <col min="9180" max="9182" width="5.85546875" style="1" bestFit="1" customWidth="1"/>
    <col min="9183" max="9183" width="12.42578125" style="1" customWidth="1"/>
    <col min="9184" max="9185" width="5.85546875" style="1" bestFit="1" customWidth="1"/>
    <col min="9186" max="9423" width="8.85546875" style="1"/>
    <col min="9424" max="9424" width="4.5703125" style="1" customWidth="1"/>
    <col min="9425" max="9425" width="29.42578125" style="1" customWidth="1"/>
    <col min="9426" max="9426" width="57" style="1" customWidth="1"/>
    <col min="9427" max="9428" width="12.5703125" style="1" customWidth="1"/>
    <col min="9429" max="9429" width="13" style="1" customWidth="1"/>
    <col min="9430" max="9430" width="12" style="1" customWidth="1"/>
    <col min="9431" max="9431" width="13" style="1" customWidth="1"/>
    <col min="9432" max="9432" width="11" style="1" customWidth="1"/>
    <col min="9433" max="9433" width="17" style="1" customWidth="1"/>
    <col min="9434" max="9434" width="8.5703125" style="1" customWidth="1"/>
    <col min="9435" max="9435" width="0" style="1" hidden="1" customWidth="1"/>
    <col min="9436" max="9438" width="5.85546875" style="1" bestFit="1" customWidth="1"/>
    <col min="9439" max="9439" width="12.42578125" style="1" customWidth="1"/>
    <col min="9440" max="9441" width="5.85546875" style="1" bestFit="1" customWidth="1"/>
    <col min="9442" max="9679" width="8.85546875" style="1"/>
    <col min="9680" max="9680" width="4.5703125" style="1" customWidth="1"/>
    <col min="9681" max="9681" width="29.42578125" style="1" customWidth="1"/>
    <col min="9682" max="9682" width="57" style="1" customWidth="1"/>
    <col min="9683" max="9684" width="12.5703125" style="1" customWidth="1"/>
    <col min="9685" max="9685" width="13" style="1" customWidth="1"/>
    <col min="9686" max="9686" width="12" style="1" customWidth="1"/>
    <col min="9687" max="9687" width="13" style="1" customWidth="1"/>
    <col min="9688" max="9688" width="11" style="1" customWidth="1"/>
    <col min="9689" max="9689" width="17" style="1" customWidth="1"/>
    <col min="9690" max="9690" width="8.5703125" style="1" customWidth="1"/>
    <col min="9691" max="9691" width="0" style="1" hidden="1" customWidth="1"/>
    <col min="9692" max="9694" width="5.85546875" style="1" bestFit="1" customWidth="1"/>
    <col min="9695" max="9695" width="12.42578125" style="1" customWidth="1"/>
    <col min="9696" max="9697" width="5.85546875" style="1" bestFit="1" customWidth="1"/>
    <col min="9698" max="9935" width="8.85546875" style="1"/>
    <col min="9936" max="9936" width="4.5703125" style="1" customWidth="1"/>
    <col min="9937" max="9937" width="29.42578125" style="1" customWidth="1"/>
    <col min="9938" max="9938" width="57" style="1" customWidth="1"/>
    <col min="9939" max="9940" width="12.5703125" style="1" customWidth="1"/>
    <col min="9941" max="9941" width="13" style="1" customWidth="1"/>
    <col min="9942" max="9942" width="12" style="1" customWidth="1"/>
    <col min="9943" max="9943" width="13" style="1" customWidth="1"/>
    <col min="9944" max="9944" width="11" style="1" customWidth="1"/>
    <col min="9945" max="9945" width="17" style="1" customWidth="1"/>
    <col min="9946" max="9946" width="8.5703125" style="1" customWidth="1"/>
    <col min="9947" max="9947" width="0" style="1" hidden="1" customWidth="1"/>
    <col min="9948" max="9950" width="5.85546875" style="1" bestFit="1" customWidth="1"/>
    <col min="9951" max="9951" width="12.42578125" style="1" customWidth="1"/>
    <col min="9952" max="9953" width="5.85546875" style="1" bestFit="1" customWidth="1"/>
    <col min="9954" max="10191" width="8.85546875" style="1"/>
    <col min="10192" max="10192" width="4.5703125" style="1" customWidth="1"/>
    <col min="10193" max="10193" width="29.42578125" style="1" customWidth="1"/>
    <col min="10194" max="10194" width="57" style="1" customWidth="1"/>
    <col min="10195" max="10196" width="12.5703125" style="1" customWidth="1"/>
    <col min="10197" max="10197" width="13" style="1" customWidth="1"/>
    <col min="10198" max="10198" width="12" style="1" customWidth="1"/>
    <col min="10199" max="10199" width="13" style="1" customWidth="1"/>
    <col min="10200" max="10200" width="11" style="1" customWidth="1"/>
    <col min="10201" max="10201" width="17" style="1" customWidth="1"/>
    <col min="10202" max="10202" width="8.5703125" style="1" customWidth="1"/>
    <col min="10203" max="10203" width="0" style="1" hidden="1" customWidth="1"/>
    <col min="10204" max="10206" width="5.85546875" style="1" bestFit="1" customWidth="1"/>
    <col min="10207" max="10207" width="12.42578125" style="1" customWidth="1"/>
    <col min="10208" max="10209" width="5.85546875" style="1" bestFit="1" customWidth="1"/>
    <col min="10210" max="10447" width="8.85546875" style="1"/>
    <col min="10448" max="10448" width="4.5703125" style="1" customWidth="1"/>
    <col min="10449" max="10449" width="29.42578125" style="1" customWidth="1"/>
    <col min="10450" max="10450" width="57" style="1" customWidth="1"/>
    <col min="10451" max="10452" width="12.5703125" style="1" customWidth="1"/>
    <col min="10453" max="10453" width="13" style="1" customWidth="1"/>
    <col min="10454" max="10454" width="12" style="1" customWidth="1"/>
    <col min="10455" max="10455" width="13" style="1" customWidth="1"/>
    <col min="10456" max="10456" width="11" style="1" customWidth="1"/>
    <col min="10457" max="10457" width="17" style="1" customWidth="1"/>
    <col min="10458" max="10458" width="8.5703125" style="1" customWidth="1"/>
    <col min="10459" max="10459" width="0" style="1" hidden="1" customWidth="1"/>
    <col min="10460" max="10462" width="5.85546875" style="1" bestFit="1" customWidth="1"/>
    <col min="10463" max="10463" width="12.42578125" style="1" customWidth="1"/>
    <col min="10464" max="10465" width="5.85546875" style="1" bestFit="1" customWidth="1"/>
    <col min="10466" max="10703" width="8.85546875" style="1"/>
    <col min="10704" max="10704" width="4.5703125" style="1" customWidth="1"/>
    <col min="10705" max="10705" width="29.42578125" style="1" customWidth="1"/>
    <col min="10706" max="10706" width="57" style="1" customWidth="1"/>
    <col min="10707" max="10708" width="12.5703125" style="1" customWidth="1"/>
    <col min="10709" max="10709" width="13" style="1" customWidth="1"/>
    <col min="10710" max="10710" width="12" style="1" customWidth="1"/>
    <col min="10711" max="10711" width="13" style="1" customWidth="1"/>
    <col min="10712" max="10712" width="11" style="1" customWidth="1"/>
    <col min="10713" max="10713" width="17" style="1" customWidth="1"/>
    <col min="10714" max="10714" width="8.5703125" style="1" customWidth="1"/>
    <col min="10715" max="10715" width="0" style="1" hidden="1" customWidth="1"/>
    <col min="10716" max="10718" width="5.85546875" style="1" bestFit="1" customWidth="1"/>
    <col min="10719" max="10719" width="12.42578125" style="1" customWidth="1"/>
    <col min="10720" max="10721" width="5.85546875" style="1" bestFit="1" customWidth="1"/>
    <col min="10722" max="10959" width="8.85546875" style="1"/>
    <col min="10960" max="10960" width="4.5703125" style="1" customWidth="1"/>
    <col min="10961" max="10961" width="29.42578125" style="1" customWidth="1"/>
    <col min="10962" max="10962" width="57" style="1" customWidth="1"/>
    <col min="10963" max="10964" width="12.5703125" style="1" customWidth="1"/>
    <col min="10965" max="10965" width="13" style="1" customWidth="1"/>
    <col min="10966" max="10966" width="12" style="1" customWidth="1"/>
    <col min="10967" max="10967" width="13" style="1" customWidth="1"/>
    <col min="10968" max="10968" width="11" style="1" customWidth="1"/>
    <col min="10969" max="10969" width="17" style="1" customWidth="1"/>
    <col min="10970" max="10970" width="8.5703125" style="1" customWidth="1"/>
    <col min="10971" max="10971" width="0" style="1" hidden="1" customWidth="1"/>
    <col min="10972" max="10974" width="5.85546875" style="1" bestFit="1" customWidth="1"/>
    <col min="10975" max="10975" width="12.42578125" style="1" customWidth="1"/>
    <col min="10976" max="10977" width="5.85546875" style="1" bestFit="1" customWidth="1"/>
    <col min="10978" max="11215" width="8.85546875" style="1"/>
    <col min="11216" max="11216" width="4.5703125" style="1" customWidth="1"/>
    <col min="11217" max="11217" width="29.42578125" style="1" customWidth="1"/>
    <col min="11218" max="11218" width="57" style="1" customWidth="1"/>
    <col min="11219" max="11220" width="12.5703125" style="1" customWidth="1"/>
    <col min="11221" max="11221" width="13" style="1" customWidth="1"/>
    <col min="11222" max="11222" width="12" style="1" customWidth="1"/>
    <col min="11223" max="11223" width="13" style="1" customWidth="1"/>
    <col min="11224" max="11224" width="11" style="1" customWidth="1"/>
    <col min="11225" max="11225" width="17" style="1" customWidth="1"/>
    <col min="11226" max="11226" width="8.5703125" style="1" customWidth="1"/>
    <col min="11227" max="11227" width="0" style="1" hidden="1" customWidth="1"/>
    <col min="11228" max="11230" width="5.85546875" style="1" bestFit="1" customWidth="1"/>
    <col min="11231" max="11231" width="12.42578125" style="1" customWidth="1"/>
    <col min="11232" max="11233" width="5.85546875" style="1" bestFit="1" customWidth="1"/>
    <col min="11234" max="11471" width="8.85546875" style="1"/>
    <col min="11472" max="11472" width="4.5703125" style="1" customWidth="1"/>
    <col min="11473" max="11473" width="29.42578125" style="1" customWidth="1"/>
    <col min="11474" max="11474" width="57" style="1" customWidth="1"/>
    <col min="11475" max="11476" width="12.5703125" style="1" customWidth="1"/>
    <col min="11477" max="11477" width="13" style="1" customWidth="1"/>
    <col min="11478" max="11478" width="12" style="1" customWidth="1"/>
    <col min="11479" max="11479" width="13" style="1" customWidth="1"/>
    <col min="11480" max="11480" width="11" style="1" customWidth="1"/>
    <col min="11481" max="11481" width="17" style="1" customWidth="1"/>
    <col min="11482" max="11482" width="8.5703125" style="1" customWidth="1"/>
    <col min="11483" max="11483" width="0" style="1" hidden="1" customWidth="1"/>
    <col min="11484" max="11486" width="5.85546875" style="1" bestFit="1" customWidth="1"/>
    <col min="11487" max="11487" width="12.42578125" style="1" customWidth="1"/>
    <col min="11488" max="11489" width="5.85546875" style="1" bestFit="1" customWidth="1"/>
    <col min="11490" max="11727" width="8.85546875" style="1"/>
    <col min="11728" max="11728" width="4.5703125" style="1" customWidth="1"/>
    <col min="11729" max="11729" width="29.42578125" style="1" customWidth="1"/>
    <col min="11730" max="11730" width="57" style="1" customWidth="1"/>
    <col min="11731" max="11732" width="12.5703125" style="1" customWidth="1"/>
    <col min="11733" max="11733" width="13" style="1" customWidth="1"/>
    <col min="11734" max="11734" width="12" style="1" customWidth="1"/>
    <col min="11735" max="11735" width="13" style="1" customWidth="1"/>
    <col min="11736" max="11736" width="11" style="1" customWidth="1"/>
    <col min="11737" max="11737" width="17" style="1" customWidth="1"/>
    <col min="11738" max="11738" width="8.5703125" style="1" customWidth="1"/>
    <col min="11739" max="11739" width="0" style="1" hidden="1" customWidth="1"/>
    <col min="11740" max="11742" width="5.85546875" style="1" bestFit="1" customWidth="1"/>
    <col min="11743" max="11743" width="12.42578125" style="1" customWidth="1"/>
    <col min="11744" max="11745" width="5.85546875" style="1" bestFit="1" customWidth="1"/>
    <col min="11746" max="11983" width="8.85546875" style="1"/>
    <col min="11984" max="11984" width="4.5703125" style="1" customWidth="1"/>
    <col min="11985" max="11985" width="29.42578125" style="1" customWidth="1"/>
    <col min="11986" max="11986" width="57" style="1" customWidth="1"/>
    <col min="11987" max="11988" width="12.5703125" style="1" customWidth="1"/>
    <col min="11989" max="11989" width="13" style="1" customWidth="1"/>
    <col min="11990" max="11990" width="12" style="1" customWidth="1"/>
    <col min="11991" max="11991" width="13" style="1" customWidth="1"/>
    <col min="11992" max="11992" width="11" style="1" customWidth="1"/>
    <col min="11993" max="11993" width="17" style="1" customWidth="1"/>
    <col min="11994" max="11994" width="8.5703125" style="1" customWidth="1"/>
    <col min="11995" max="11995" width="0" style="1" hidden="1" customWidth="1"/>
    <col min="11996" max="11998" width="5.85546875" style="1" bestFit="1" customWidth="1"/>
    <col min="11999" max="11999" width="12.42578125" style="1" customWidth="1"/>
    <col min="12000" max="12001" width="5.85546875" style="1" bestFit="1" customWidth="1"/>
    <col min="12002" max="12239" width="8.85546875" style="1"/>
    <col min="12240" max="12240" width="4.5703125" style="1" customWidth="1"/>
    <col min="12241" max="12241" width="29.42578125" style="1" customWidth="1"/>
    <col min="12242" max="12242" width="57" style="1" customWidth="1"/>
    <col min="12243" max="12244" width="12.5703125" style="1" customWidth="1"/>
    <col min="12245" max="12245" width="13" style="1" customWidth="1"/>
    <col min="12246" max="12246" width="12" style="1" customWidth="1"/>
    <col min="12247" max="12247" width="13" style="1" customWidth="1"/>
    <col min="12248" max="12248" width="11" style="1" customWidth="1"/>
    <col min="12249" max="12249" width="17" style="1" customWidth="1"/>
    <col min="12250" max="12250" width="8.5703125" style="1" customWidth="1"/>
    <col min="12251" max="12251" width="0" style="1" hidden="1" customWidth="1"/>
    <col min="12252" max="12254" width="5.85546875" style="1" bestFit="1" customWidth="1"/>
    <col min="12255" max="12255" width="12.42578125" style="1" customWidth="1"/>
    <col min="12256" max="12257" width="5.85546875" style="1" bestFit="1" customWidth="1"/>
    <col min="12258" max="12495" width="8.85546875" style="1"/>
    <col min="12496" max="12496" width="4.5703125" style="1" customWidth="1"/>
    <col min="12497" max="12497" width="29.42578125" style="1" customWidth="1"/>
    <col min="12498" max="12498" width="57" style="1" customWidth="1"/>
    <col min="12499" max="12500" width="12.5703125" style="1" customWidth="1"/>
    <col min="12501" max="12501" width="13" style="1" customWidth="1"/>
    <col min="12502" max="12502" width="12" style="1" customWidth="1"/>
    <col min="12503" max="12503" width="13" style="1" customWidth="1"/>
    <col min="12504" max="12504" width="11" style="1" customWidth="1"/>
    <col min="12505" max="12505" width="17" style="1" customWidth="1"/>
    <col min="12506" max="12506" width="8.5703125" style="1" customWidth="1"/>
    <col min="12507" max="12507" width="0" style="1" hidden="1" customWidth="1"/>
    <col min="12508" max="12510" width="5.85546875" style="1" bestFit="1" customWidth="1"/>
    <col min="12511" max="12511" width="12.42578125" style="1" customWidth="1"/>
    <col min="12512" max="12513" width="5.85546875" style="1" bestFit="1" customWidth="1"/>
    <col min="12514" max="12751" width="8.85546875" style="1"/>
    <col min="12752" max="12752" width="4.5703125" style="1" customWidth="1"/>
    <col min="12753" max="12753" width="29.42578125" style="1" customWidth="1"/>
    <col min="12754" max="12754" width="57" style="1" customWidth="1"/>
    <col min="12755" max="12756" width="12.5703125" style="1" customWidth="1"/>
    <col min="12757" max="12757" width="13" style="1" customWidth="1"/>
    <col min="12758" max="12758" width="12" style="1" customWidth="1"/>
    <col min="12759" max="12759" width="13" style="1" customWidth="1"/>
    <col min="12760" max="12760" width="11" style="1" customWidth="1"/>
    <col min="12761" max="12761" width="17" style="1" customWidth="1"/>
    <col min="12762" max="12762" width="8.5703125" style="1" customWidth="1"/>
    <col min="12763" max="12763" width="0" style="1" hidden="1" customWidth="1"/>
    <col min="12764" max="12766" width="5.85546875" style="1" bestFit="1" customWidth="1"/>
    <col min="12767" max="12767" width="12.42578125" style="1" customWidth="1"/>
    <col min="12768" max="12769" width="5.85546875" style="1" bestFit="1" customWidth="1"/>
    <col min="12770" max="13007" width="8.85546875" style="1"/>
    <col min="13008" max="13008" width="4.5703125" style="1" customWidth="1"/>
    <col min="13009" max="13009" width="29.42578125" style="1" customWidth="1"/>
    <col min="13010" max="13010" width="57" style="1" customWidth="1"/>
    <col min="13011" max="13012" width="12.5703125" style="1" customWidth="1"/>
    <col min="13013" max="13013" width="13" style="1" customWidth="1"/>
    <col min="13014" max="13014" width="12" style="1" customWidth="1"/>
    <col min="13015" max="13015" width="13" style="1" customWidth="1"/>
    <col min="13016" max="13016" width="11" style="1" customWidth="1"/>
    <col min="13017" max="13017" width="17" style="1" customWidth="1"/>
    <col min="13018" max="13018" width="8.5703125" style="1" customWidth="1"/>
    <col min="13019" max="13019" width="0" style="1" hidden="1" customWidth="1"/>
    <col min="13020" max="13022" width="5.85546875" style="1" bestFit="1" customWidth="1"/>
    <col min="13023" max="13023" width="12.42578125" style="1" customWidth="1"/>
    <col min="13024" max="13025" width="5.85546875" style="1" bestFit="1" customWidth="1"/>
    <col min="13026" max="13263" width="8.85546875" style="1"/>
    <col min="13264" max="13264" width="4.5703125" style="1" customWidth="1"/>
    <col min="13265" max="13265" width="29.42578125" style="1" customWidth="1"/>
    <col min="13266" max="13266" width="57" style="1" customWidth="1"/>
    <col min="13267" max="13268" width="12.5703125" style="1" customWidth="1"/>
    <col min="13269" max="13269" width="13" style="1" customWidth="1"/>
    <col min="13270" max="13270" width="12" style="1" customWidth="1"/>
    <col min="13271" max="13271" width="13" style="1" customWidth="1"/>
    <col min="13272" max="13272" width="11" style="1" customWidth="1"/>
    <col min="13273" max="13273" width="17" style="1" customWidth="1"/>
    <col min="13274" max="13274" width="8.5703125" style="1" customWidth="1"/>
    <col min="13275" max="13275" width="0" style="1" hidden="1" customWidth="1"/>
    <col min="13276" max="13278" width="5.85546875" style="1" bestFit="1" customWidth="1"/>
    <col min="13279" max="13279" width="12.42578125" style="1" customWidth="1"/>
    <col min="13280" max="13281" width="5.85546875" style="1" bestFit="1" customWidth="1"/>
    <col min="13282" max="13519" width="8.85546875" style="1"/>
    <col min="13520" max="13520" width="4.5703125" style="1" customWidth="1"/>
    <col min="13521" max="13521" width="29.42578125" style="1" customWidth="1"/>
    <col min="13522" max="13522" width="57" style="1" customWidth="1"/>
    <col min="13523" max="13524" width="12.5703125" style="1" customWidth="1"/>
    <col min="13525" max="13525" width="13" style="1" customWidth="1"/>
    <col min="13526" max="13526" width="12" style="1" customWidth="1"/>
    <col min="13527" max="13527" width="13" style="1" customWidth="1"/>
    <col min="13528" max="13528" width="11" style="1" customWidth="1"/>
    <col min="13529" max="13529" width="17" style="1" customWidth="1"/>
    <col min="13530" max="13530" width="8.5703125" style="1" customWidth="1"/>
    <col min="13531" max="13531" width="0" style="1" hidden="1" customWidth="1"/>
    <col min="13532" max="13534" width="5.85546875" style="1" bestFit="1" customWidth="1"/>
    <col min="13535" max="13535" width="12.42578125" style="1" customWidth="1"/>
    <col min="13536" max="13537" width="5.85546875" style="1" bestFit="1" customWidth="1"/>
    <col min="13538" max="13775" width="8.85546875" style="1"/>
    <col min="13776" max="13776" width="4.5703125" style="1" customWidth="1"/>
    <col min="13777" max="13777" width="29.42578125" style="1" customWidth="1"/>
    <col min="13778" max="13778" width="57" style="1" customWidth="1"/>
    <col min="13779" max="13780" width="12.5703125" style="1" customWidth="1"/>
    <col min="13781" max="13781" width="13" style="1" customWidth="1"/>
    <col min="13782" max="13782" width="12" style="1" customWidth="1"/>
    <col min="13783" max="13783" width="13" style="1" customWidth="1"/>
    <col min="13784" max="13784" width="11" style="1" customWidth="1"/>
    <col min="13785" max="13785" width="17" style="1" customWidth="1"/>
    <col min="13786" max="13786" width="8.5703125" style="1" customWidth="1"/>
    <col min="13787" max="13787" width="0" style="1" hidden="1" customWidth="1"/>
    <col min="13788" max="13790" width="5.85546875" style="1" bestFit="1" customWidth="1"/>
    <col min="13791" max="13791" width="12.42578125" style="1" customWidth="1"/>
    <col min="13792" max="13793" width="5.85546875" style="1" bestFit="1" customWidth="1"/>
    <col min="13794" max="14031" width="8.85546875" style="1"/>
    <col min="14032" max="14032" width="4.5703125" style="1" customWidth="1"/>
    <col min="14033" max="14033" width="29.42578125" style="1" customWidth="1"/>
    <col min="14034" max="14034" width="57" style="1" customWidth="1"/>
    <col min="14035" max="14036" width="12.5703125" style="1" customWidth="1"/>
    <col min="14037" max="14037" width="13" style="1" customWidth="1"/>
    <col min="14038" max="14038" width="12" style="1" customWidth="1"/>
    <col min="14039" max="14039" width="13" style="1" customWidth="1"/>
    <col min="14040" max="14040" width="11" style="1" customWidth="1"/>
    <col min="14041" max="14041" width="17" style="1" customWidth="1"/>
    <col min="14042" max="14042" width="8.5703125" style="1" customWidth="1"/>
    <col min="14043" max="14043" width="0" style="1" hidden="1" customWidth="1"/>
    <col min="14044" max="14046" width="5.85546875" style="1" bestFit="1" customWidth="1"/>
    <col min="14047" max="14047" width="12.42578125" style="1" customWidth="1"/>
    <col min="14048" max="14049" width="5.85546875" style="1" bestFit="1" customWidth="1"/>
    <col min="14050" max="14287" width="8.85546875" style="1"/>
    <col min="14288" max="14288" width="4.5703125" style="1" customWidth="1"/>
    <col min="14289" max="14289" width="29.42578125" style="1" customWidth="1"/>
    <col min="14290" max="14290" width="57" style="1" customWidth="1"/>
    <col min="14291" max="14292" width="12.5703125" style="1" customWidth="1"/>
    <col min="14293" max="14293" width="13" style="1" customWidth="1"/>
    <col min="14294" max="14294" width="12" style="1" customWidth="1"/>
    <col min="14295" max="14295" width="13" style="1" customWidth="1"/>
    <col min="14296" max="14296" width="11" style="1" customWidth="1"/>
    <col min="14297" max="14297" width="17" style="1" customWidth="1"/>
    <col min="14298" max="14298" width="8.5703125" style="1" customWidth="1"/>
    <col min="14299" max="14299" width="0" style="1" hidden="1" customWidth="1"/>
    <col min="14300" max="14302" width="5.85546875" style="1" bestFit="1" customWidth="1"/>
    <col min="14303" max="14303" width="12.42578125" style="1" customWidth="1"/>
    <col min="14304" max="14305" width="5.85546875" style="1" bestFit="1" customWidth="1"/>
    <col min="14306" max="14543" width="8.85546875" style="1"/>
    <col min="14544" max="14544" width="4.5703125" style="1" customWidth="1"/>
    <col min="14545" max="14545" width="29.42578125" style="1" customWidth="1"/>
    <col min="14546" max="14546" width="57" style="1" customWidth="1"/>
    <col min="14547" max="14548" width="12.5703125" style="1" customWidth="1"/>
    <col min="14549" max="14549" width="13" style="1" customWidth="1"/>
    <col min="14550" max="14550" width="12" style="1" customWidth="1"/>
    <col min="14551" max="14551" width="13" style="1" customWidth="1"/>
    <col min="14552" max="14552" width="11" style="1" customWidth="1"/>
    <col min="14553" max="14553" width="17" style="1" customWidth="1"/>
    <col min="14554" max="14554" width="8.5703125" style="1" customWidth="1"/>
    <col min="14555" max="14555" width="0" style="1" hidden="1" customWidth="1"/>
    <col min="14556" max="14558" width="5.85546875" style="1" bestFit="1" customWidth="1"/>
    <col min="14559" max="14559" width="12.42578125" style="1" customWidth="1"/>
    <col min="14560" max="14561" width="5.85546875" style="1" bestFit="1" customWidth="1"/>
    <col min="14562" max="14799" width="8.85546875" style="1"/>
    <col min="14800" max="14800" width="4.5703125" style="1" customWidth="1"/>
    <col min="14801" max="14801" width="29.42578125" style="1" customWidth="1"/>
    <col min="14802" max="14802" width="57" style="1" customWidth="1"/>
    <col min="14803" max="14804" width="12.5703125" style="1" customWidth="1"/>
    <col min="14805" max="14805" width="13" style="1" customWidth="1"/>
    <col min="14806" max="14806" width="12" style="1" customWidth="1"/>
    <col min="14807" max="14807" width="13" style="1" customWidth="1"/>
    <col min="14808" max="14808" width="11" style="1" customWidth="1"/>
    <col min="14809" max="14809" width="17" style="1" customWidth="1"/>
    <col min="14810" max="14810" width="8.5703125" style="1" customWidth="1"/>
    <col min="14811" max="14811" width="0" style="1" hidden="1" customWidth="1"/>
    <col min="14812" max="14814" width="5.85546875" style="1" bestFit="1" customWidth="1"/>
    <col min="14815" max="14815" width="12.42578125" style="1" customWidth="1"/>
    <col min="14816" max="14817" width="5.85546875" style="1" bestFit="1" customWidth="1"/>
    <col min="14818" max="15055" width="8.85546875" style="1"/>
    <col min="15056" max="15056" width="4.5703125" style="1" customWidth="1"/>
    <col min="15057" max="15057" width="29.42578125" style="1" customWidth="1"/>
    <col min="15058" max="15058" width="57" style="1" customWidth="1"/>
    <col min="15059" max="15060" width="12.5703125" style="1" customWidth="1"/>
    <col min="15061" max="15061" width="13" style="1" customWidth="1"/>
    <col min="15062" max="15062" width="12" style="1" customWidth="1"/>
    <col min="15063" max="15063" width="13" style="1" customWidth="1"/>
    <col min="15064" max="15064" width="11" style="1" customWidth="1"/>
    <col min="15065" max="15065" width="17" style="1" customWidth="1"/>
    <col min="15066" max="15066" width="8.5703125" style="1" customWidth="1"/>
    <col min="15067" max="15067" width="0" style="1" hidden="1" customWidth="1"/>
    <col min="15068" max="15070" width="5.85546875" style="1" bestFit="1" customWidth="1"/>
    <col min="15071" max="15071" width="12.42578125" style="1" customWidth="1"/>
    <col min="15072" max="15073" width="5.85546875" style="1" bestFit="1" customWidth="1"/>
    <col min="15074" max="15311" width="8.85546875" style="1"/>
    <col min="15312" max="15312" width="4.5703125" style="1" customWidth="1"/>
    <col min="15313" max="15313" width="29.42578125" style="1" customWidth="1"/>
    <col min="15314" max="15314" width="57" style="1" customWidth="1"/>
    <col min="15315" max="15316" width="12.5703125" style="1" customWidth="1"/>
    <col min="15317" max="15317" width="13" style="1" customWidth="1"/>
    <col min="15318" max="15318" width="12" style="1" customWidth="1"/>
    <col min="15319" max="15319" width="13" style="1" customWidth="1"/>
    <col min="15320" max="15320" width="11" style="1" customWidth="1"/>
    <col min="15321" max="15321" width="17" style="1" customWidth="1"/>
    <col min="15322" max="15322" width="8.5703125" style="1" customWidth="1"/>
    <col min="15323" max="15323" width="0" style="1" hidden="1" customWidth="1"/>
    <col min="15324" max="15326" width="5.85546875" style="1" bestFit="1" customWidth="1"/>
    <col min="15327" max="15327" width="12.42578125" style="1" customWidth="1"/>
    <col min="15328" max="15329" width="5.85546875" style="1" bestFit="1" customWidth="1"/>
    <col min="15330" max="15567" width="8.85546875" style="1"/>
    <col min="15568" max="15568" width="4.5703125" style="1" customWidth="1"/>
    <col min="15569" max="15569" width="29.42578125" style="1" customWidth="1"/>
    <col min="15570" max="15570" width="57" style="1" customWidth="1"/>
    <col min="15571" max="15572" width="12.5703125" style="1" customWidth="1"/>
    <col min="15573" max="15573" width="13" style="1" customWidth="1"/>
    <col min="15574" max="15574" width="12" style="1" customWidth="1"/>
    <col min="15575" max="15575" width="13" style="1" customWidth="1"/>
    <col min="15576" max="15576" width="11" style="1" customWidth="1"/>
    <col min="15577" max="15577" width="17" style="1" customWidth="1"/>
    <col min="15578" max="15578" width="8.5703125" style="1" customWidth="1"/>
    <col min="15579" max="15579" width="0" style="1" hidden="1" customWidth="1"/>
    <col min="15580" max="15582" width="5.85546875" style="1" bestFit="1" customWidth="1"/>
    <col min="15583" max="15583" width="12.42578125" style="1" customWidth="1"/>
    <col min="15584" max="15585" width="5.85546875" style="1" bestFit="1" customWidth="1"/>
    <col min="15586" max="15823" width="8.85546875" style="1"/>
    <col min="15824" max="15824" width="4.5703125" style="1" customWidth="1"/>
    <col min="15825" max="15825" width="29.42578125" style="1" customWidth="1"/>
    <col min="15826" max="15826" width="57" style="1" customWidth="1"/>
    <col min="15827" max="15828" width="12.5703125" style="1" customWidth="1"/>
    <col min="15829" max="15829" width="13" style="1" customWidth="1"/>
    <col min="15830" max="15830" width="12" style="1" customWidth="1"/>
    <col min="15831" max="15831" width="13" style="1" customWidth="1"/>
    <col min="15832" max="15832" width="11" style="1" customWidth="1"/>
    <col min="15833" max="15833" width="17" style="1" customWidth="1"/>
    <col min="15834" max="15834" width="8.5703125" style="1" customWidth="1"/>
    <col min="15835" max="15835" width="0" style="1" hidden="1" customWidth="1"/>
    <col min="15836" max="15838" width="5.85546875" style="1" bestFit="1" customWidth="1"/>
    <col min="15839" max="15839" width="12.42578125" style="1" customWidth="1"/>
    <col min="15840" max="15841" width="5.85546875" style="1" bestFit="1" customWidth="1"/>
    <col min="15842" max="16079" width="8.85546875" style="1"/>
    <col min="16080" max="16080" width="4.5703125" style="1" customWidth="1"/>
    <col min="16081" max="16081" width="29.42578125" style="1" customWidth="1"/>
    <col min="16082" max="16082" width="57" style="1" customWidth="1"/>
    <col min="16083" max="16084" width="12.5703125" style="1" customWidth="1"/>
    <col min="16085" max="16085" width="13" style="1" customWidth="1"/>
    <col min="16086" max="16086" width="12" style="1" customWidth="1"/>
    <col min="16087" max="16087" width="13" style="1" customWidth="1"/>
    <col min="16088" max="16088" width="11" style="1" customWidth="1"/>
    <col min="16089" max="16089" width="17" style="1" customWidth="1"/>
    <col min="16090" max="16090" width="8.5703125" style="1" customWidth="1"/>
    <col min="16091" max="16091" width="0" style="1" hidden="1" customWidth="1"/>
    <col min="16092" max="16094" width="5.85546875" style="1" bestFit="1" customWidth="1"/>
    <col min="16095" max="16095" width="12.42578125" style="1" customWidth="1"/>
    <col min="16096" max="16097" width="5.85546875" style="1" bestFit="1" customWidth="1"/>
    <col min="16098" max="16384" width="8.85546875" style="1"/>
  </cols>
  <sheetData>
    <row r="1" spans="1:16" x14ac:dyDescent="0.25">
      <c r="H1" s="75" t="s">
        <v>41</v>
      </c>
      <c r="P1" s="75" t="s">
        <v>41</v>
      </c>
    </row>
    <row r="2" spans="1:16" x14ac:dyDescent="0.25">
      <c r="H2" s="76" t="s">
        <v>42</v>
      </c>
      <c r="P2" s="76" t="s">
        <v>42</v>
      </c>
    </row>
    <row r="3" spans="1:16" x14ac:dyDescent="0.25">
      <c r="H3" s="76" t="s">
        <v>43</v>
      </c>
      <c r="P3" s="76" t="s">
        <v>43</v>
      </c>
    </row>
    <row r="4" spans="1:16" ht="39" customHeight="1" x14ac:dyDescent="0.2">
      <c r="F4" s="98" t="s">
        <v>44</v>
      </c>
      <c r="G4" s="98"/>
      <c r="H4" s="98"/>
      <c r="N4" s="98" t="s">
        <v>44</v>
      </c>
      <c r="O4" s="98"/>
      <c r="P4" s="98"/>
    </row>
    <row r="5" spans="1:16" x14ac:dyDescent="0.25">
      <c r="H5" s="77" t="s">
        <v>45</v>
      </c>
      <c r="P5" s="77" t="s">
        <v>45</v>
      </c>
    </row>
    <row r="6" spans="1:16" x14ac:dyDescent="0.25">
      <c r="F6" s="78"/>
      <c r="G6" s="78"/>
      <c r="H6" s="78"/>
      <c r="N6" s="78"/>
      <c r="O6" s="78"/>
      <c r="P6" s="78"/>
    </row>
    <row r="7" spans="1:16" x14ac:dyDescent="0.25">
      <c r="A7" s="79" t="s">
        <v>28</v>
      </c>
      <c r="B7" s="79"/>
      <c r="C7" s="79"/>
      <c r="D7" s="79"/>
      <c r="E7" s="79"/>
      <c r="F7" s="79"/>
      <c r="G7" s="79"/>
      <c r="H7" s="79"/>
      <c r="I7" s="79" t="s">
        <v>29</v>
      </c>
      <c r="J7" s="79"/>
      <c r="K7" s="79"/>
      <c r="L7" s="79"/>
      <c r="M7" s="79"/>
      <c r="N7" s="79"/>
      <c r="O7" s="79"/>
      <c r="P7" s="79"/>
    </row>
    <row r="8" spans="1:16" x14ac:dyDescent="0.25">
      <c r="H8" s="4"/>
      <c r="P8" s="4"/>
    </row>
    <row r="9" spans="1:16" s="5" customFormat="1" ht="30" customHeight="1" x14ac:dyDescent="0.25">
      <c r="A9" s="80" t="s">
        <v>20</v>
      </c>
      <c r="B9" s="80"/>
      <c r="C9" s="80"/>
      <c r="D9" s="80"/>
      <c r="E9" s="80"/>
      <c r="F9" s="80"/>
      <c r="G9" s="80"/>
      <c r="H9" s="80"/>
      <c r="I9" s="80" t="s">
        <v>25</v>
      </c>
      <c r="J9" s="80"/>
      <c r="K9" s="80"/>
      <c r="L9" s="80"/>
      <c r="M9" s="80"/>
      <c r="N9" s="80"/>
      <c r="O9" s="80"/>
      <c r="P9" s="80"/>
    </row>
    <row r="10" spans="1:16" s="5" customFormat="1" x14ac:dyDescent="0.25">
      <c r="A10" s="7"/>
      <c r="B10" s="81" t="s">
        <v>0</v>
      </c>
      <c r="C10" s="81"/>
      <c r="D10" s="81"/>
      <c r="E10" s="81"/>
      <c r="F10" s="81"/>
      <c r="G10" s="81"/>
      <c r="I10" s="7"/>
      <c r="J10" s="81" t="s">
        <v>0</v>
      </c>
      <c r="K10" s="81"/>
      <c r="L10" s="81"/>
      <c r="M10" s="81"/>
      <c r="N10" s="81"/>
      <c r="O10" s="81"/>
    </row>
    <row r="11" spans="1:16" s="5" customFormat="1" ht="16.5" customHeight="1" thickBot="1" x14ac:dyDescent="0.3">
      <c r="A11" s="82" t="s">
        <v>40</v>
      </c>
      <c r="B11" s="82"/>
      <c r="C11" s="82"/>
      <c r="D11" s="82"/>
      <c r="E11" s="82"/>
      <c r="F11" s="82"/>
      <c r="G11" s="82"/>
      <c r="H11" s="9" t="s">
        <v>1</v>
      </c>
      <c r="I11" s="82" t="s">
        <v>40</v>
      </c>
      <c r="J11" s="82"/>
      <c r="K11" s="82"/>
      <c r="L11" s="82"/>
      <c r="M11" s="82"/>
      <c r="N11" s="82"/>
      <c r="O11" s="82"/>
      <c r="P11" s="9" t="s">
        <v>1</v>
      </c>
    </row>
    <row r="12" spans="1:16" s="2" customFormat="1" ht="15.75" customHeight="1" x14ac:dyDescent="0.25">
      <c r="A12" s="83" t="s">
        <v>2</v>
      </c>
      <c r="B12" s="85" t="s">
        <v>3</v>
      </c>
      <c r="C12" s="85" t="s">
        <v>4</v>
      </c>
      <c r="D12" s="85" t="s">
        <v>5</v>
      </c>
      <c r="E12" s="85"/>
      <c r="F12" s="85"/>
      <c r="G12" s="85"/>
      <c r="H12" s="87" t="s">
        <v>6</v>
      </c>
      <c r="I12" s="83" t="s">
        <v>2</v>
      </c>
      <c r="J12" s="85" t="s">
        <v>3</v>
      </c>
      <c r="K12" s="85" t="s">
        <v>4</v>
      </c>
      <c r="L12" s="85" t="s">
        <v>5</v>
      </c>
      <c r="M12" s="85"/>
      <c r="N12" s="85"/>
      <c r="O12" s="85"/>
      <c r="P12" s="87" t="s">
        <v>6</v>
      </c>
    </row>
    <row r="13" spans="1:16" s="2" customFormat="1" ht="46.5" customHeight="1" thickBot="1" x14ac:dyDescent="0.3">
      <c r="A13" s="84"/>
      <c r="B13" s="86"/>
      <c r="C13" s="86"/>
      <c r="D13" s="59" t="s">
        <v>7</v>
      </c>
      <c r="E13" s="59" t="s">
        <v>8</v>
      </c>
      <c r="F13" s="59" t="s">
        <v>9</v>
      </c>
      <c r="G13" s="59" t="s">
        <v>10</v>
      </c>
      <c r="H13" s="88"/>
      <c r="I13" s="84"/>
      <c r="J13" s="86"/>
      <c r="K13" s="86"/>
      <c r="L13" s="59" t="s">
        <v>7</v>
      </c>
      <c r="M13" s="59" t="s">
        <v>8</v>
      </c>
      <c r="N13" s="59" t="s">
        <v>9</v>
      </c>
      <c r="O13" s="59" t="s">
        <v>10</v>
      </c>
      <c r="P13" s="88"/>
    </row>
    <row r="14" spans="1:16" s="14" customFormat="1" ht="16.5" thickBot="1" x14ac:dyDescent="0.3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3">
        <v>8</v>
      </c>
      <c r="I14" s="11">
        <v>1</v>
      </c>
      <c r="J14" s="12">
        <v>2</v>
      </c>
      <c r="K14" s="12">
        <v>3</v>
      </c>
      <c r="L14" s="12">
        <v>4</v>
      </c>
      <c r="M14" s="12">
        <v>5</v>
      </c>
      <c r="N14" s="12">
        <v>6</v>
      </c>
      <c r="O14" s="12">
        <v>7</v>
      </c>
      <c r="P14" s="13">
        <v>8</v>
      </c>
    </row>
    <row r="15" spans="1:16" ht="15.75" customHeight="1" x14ac:dyDescent="0.25">
      <c r="A15" s="90" t="s">
        <v>11</v>
      </c>
      <c r="B15" s="91"/>
      <c r="C15" s="91"/>
      <c r="D15" s="91"/>
      <c r="E15" s="91"/>
      <c r="F15" s="91"/>
      <c r="G15" s="91"/>
      <c r="H15" s="92"/>
      <c r="I15" s="90" t="s">
        <v>11</v>
      </c>
      <c r="J15" s="91"/>
      <c r="K15" s="91"/>
      <c r="L15" s="91"/>
      <c r="M15" s="91"/>
      <c r="N15" s="91"/>
      <c r="O15" s="91"/>
      <c r="P15" s="92"/>
    </row>
    <row r="16" spans="1:16" x14ac:dyDescent="0.25">
      <c r="A16" s="15">
        <v>1</v>
      </c>
      <c r="B16" s="16" t="s">
        <v>22</v>
      </c>
      <c r="C16" s="16" t="s">
        <v>21</v>
      </c>
      <c r="D16" s="23">
        <v>155.05699999999999</v>
      </c>
      <c r="E16" s="23">
        <f>'[1]ЛСР 13 граф'!$J$47/1000</f>
        <v>0.121</v>
      </c>
      <c r="F16" s="23"/>
      <c r="G16" s="18"/>
      <c r="H16" s="19">
        <f>SUM(D16:G16)</f>
        <v>155.178</v>
      </c>
      <c r="I16" s="15">
        <v>1</v>
      </c>
      <c r="J16" s="16" t="s">
        <v>27</v>
      </c>
      <c r="K16" s="16" t="s">
        <v>26</v>
      </c>
      <c r="L16" s="23">
        <v>266.97000000000003</v>
      </c>
      <c r="M16" s="23">
        <f>'[2]ЛСР 13 граф'!$J$48/1000</f>
        <v>0.121</v>
      </c>
      <c r="N16" s="23"/>
      <c r="O16" s="18"/>
      <c r="P16" s="19">
        <f>SUM(L16:O16)</f>
        <v>267.09100000000001</v>
      </c>
    </row>
    <row r="17" spans="1:16" x14ac:dyDescent="0.25">
      <c r="A17" s="15"/>
      <c r="B17" s="16"/>
      <c r="C17" s="58" t="s">
        <v>12</v>
      </c>
      <c r="D17" s="21">
        <f>D16</f>
        <v>155.05699999999999</v>
      </c>
      <c r="E17" s="21">
        <f>SUM(E16:E16)</f>
        <v>0.121</v>
      </c>
      <c r="F17" s="21"/>
      <c r="G17" s="21"/>
      <c r="H17" s="22">
        <f>SUM(D17:G17)</f>
        <v>155.178</v>
      </c>
      <c r="I17" s="15"/>
      <c r="J17" s="16"/>
      <c r="K17" s="58" t="s">
        <v>12</v>
      </c>
      <c r="L17" s="21">
        <f>L16</f>
        <v>266.97000000000003</v>
      </c>
      <c r="M17" s="21">
        <f>SUM(M16:M16)</f>
        <v>0.121</v>
      </c>
      <c r="N17" s="21"/>
      <c r="O17" s="21"/>
      <c r="P17" s="22">
        <f>SUM(L17:O17)</f>
        <v>267.09100000000001</v>
      </c>
    </row>
    <row r="18" spans="1:16" s="41" customFormat="1" x14ac:dyDescent="0.2">
      <c r="A18" s="40"/>
      <c r="B18" s="90" t="s">
        <v>17</v>
      </c>
      <c r="C18" s="91"/>
      <c r="D18" s="91"/>
      <c r="E18" s="91"/>
      <c r="F18" s="91"/>
      <c r="G18" s="91"/>
      <c r="H18" s="91"/>
      <c r="I18" s="40"/>
      <c r="J18" s="90" t="s">
        <v>17</v>
      </c>
      <c r="K18" s="91"/>
      <c r="L18" s="91"/>
      <c r="M18" s="91"/>
      <c r="N18" s="91"/>
      <c r="O18" s="91"/>
      <c r="P18" s="91"/>
    </row>
    <row r="19" spans="1:16" s="41" customFormat="1" x14ac:dyDescent="0.2">
      <c r="A19" s="15">
        <v>2</v>
      </c>
      <c r="B19" s="16" t="s">
        <v>18</v>
      </c>
      <c r="C19" s="29" t="s">
        <v>19</v>
      </c>
      <c r="D19" s="42">
        <f>ROUND(D17*2.5%,3)</f>
        <v>3.8759999999999999</v>
      </c>
      <c r="E19" s="42">
        <f>ROUND(E17*2.5%,3)</f>
        <v>3.0000000000000001E-3</v>
      </c>
      <c r="F19" s="42"/>
      <c r="G19" s="42"/>
      <c r="H19" s="42">
        <f>SUM(D19:G19)</f>
        <v>3.879</v>
      </c>
      <c r="I19" s="15">
        <v>2</v>
      </c>
      <c r="J19" s="16" t="s">
        <v>18</v>
      </c>
      <c r="K19" s="29" t="s">
        <v>19</v>
      </c>
      <c r="L19" s="42">
        <f>ROUND(L17*2.5%,3)</f>
        <v>6.6740000000000004</v>
      </c>
      <c r="M19" s="42">
        <f>ROUND(M17*2.5%,3)</f>
        <v>3.0000000000000001E-3</v>
      </c>
      <c r="N19" s="42"/>
      <c r="O19" s="42"/>
      <c r="P19" s="42">
        <f>SUM(L19:O19)</f>
        <v>6.6770000000000005</v>
      </c>
    </row>
    <row r="20" spans="1:16" x14ac:dyDescent="0.25">
      <c r="A20" s="24"/>
      <c r="B20" s="58"/>
      <c r="C20" s="58" t="s">
        <v>13</v>
      </c>
      <c r="D20" s="21">
        <f>D17+D19</f>
        <v>158.93299999999999</v>
      </c>
      <c r="E20" s="21">
        <f>E17+E19</f>
        <v>0.124</v>
      </c>
      <c r="F20" s="21"/>
      <c r="G20" s="21"/>
      <c r="H20" s="21">
        <f>SUM(D20:G20)</f>
        <v>159.05699999999999</v>
      </c>
      <c r="I20" s="24"/>
      <c r="J20" s="58"/>
      <c r="K20" s="58" t="s">
        <v>13</v>
      </c>
      <c r="L20" s="21">
        <f>L17+L19</f>
        <v>273.64400000000001</v>
      </c>
      <c r="M20" s="21">
        <f>M17+M19</f>
        <v>0.124</v>
      </c>
      <c r="N20" s="21"/>
      <c r="O20" s="21"/>
      <c r="P20" s="21">
        <f>SUM(L20:O20)</f>
        <v>273.76800000000003</v>
      </c>
    </row>
    <row r="21" spans="1:16" ht="15.75" customHeight="1" x14ac:dyDescent="0.25">
      <c r="A21" s="90" t="s">
        <v>14</v>
      </c>
      <c r="B21" s="91"/>
      <c r="C21" s="91"/>
      <c r="D21" s="91"/>
      <c r="E21" s="91"/>
      <c r="F21" s="91"/>
      <c r="G21" s="91"/>
      <c r="H21" s="92"/>
      <c r="I21" s="90" t="s">
        <v>14</v>
      </c>
      <c r="J21" s="91"/>
      <c r="K21" s="91"/>
      <c r="L21" s="91"/>
      <c r="M21" s="91"/>
      <c r="N21" s="91"/>
      <c r="O21" s="91"/>
      <c r="P21" s="92"/>
    </row>
    <row r="22" spans="1:16" x14ac:dyDescent="0.25">
      <c r="A22" s="15">
        <v>3</v>
      </c>
      <c r="B22" s="16" t="s">
        <v>23</v>
      </c>
      <c r="C22" s="16" t="s">
        <v>24</v>
      </c>
      <c r="D22" s="17">
        <f>ROUND(D20*3.7%,3)</f>
        <v>5.8810000000000002</v>
      </c>
      <c r="E22" s="17">
        <f>ROUND(E20*3.7%,3)</f>
        <v>5.0000000000000001E-3</v>
      </c>
      <c r="F22" s="18"/>
      <c r="G22" s="18"/>
      <c r="H22" s="19">
        <f>SUM(D22:G22)</f>
        <v>5.8860000000000001</v>
      </c>
      <c r="I22" s="15">
        <v>3</v>
      </c>
      <c r="J22" s="16" t="s">
        <v>23</v>
      </c>
      <c r="K22" s="16" t="s">
        <v>24</v>
      </c>
      <c r="L22" s="17">
        <f>ROUND(L20*3.7%,3)</f>
        <v>10.125</v>
      </c>
      <c r="M22" s="17">
        <f>ROUND(M20*3.7%,3)</f>
        <v>5.0000000000000001E-3</v>
      </c>
      <c r="N22" s="18"/>
      <c r="O22" s="18"/>
      <c r="P22" s="19">
        <f>SUM(L22:O22)</f>
        <v>10.130000000000001</v>
      </c>
    </row>
    <row r="23" spans="1:16" x14ac:dyDescent="0.25">
      <c r="A23" s="25"/>
      <c r="B23" s="52"/>
      <c r="C23" s="52" t="s">
        <v>15</v>
      </c>
      <c r="D23" s="27">
        <f>SUM(D22:D22)</f>
        <v>5.8810000000000002</v>
      </c>
      <c r="E23" s="27">
        <f>SUM(E22:E22)</f>
        <v>5.0000000000000001E-3</v>
      </c>
      <c r="F23" s="27"/>
      <c r="G23" s="27"/>
      <c r="H23" s="22">
        <f>SUM(D23:G23)</f>
        <v>5.8860000000000001</v>
      </c>
      <c r="I23" s="25"/>
      <c r="J23" s="52"/>
      <c r="K23" s="52" t="s">
        <v>15</v>
      </c>
      <c r="L23" s="27">
        <f>SUM(L22:L22)</f>
        <v>10.125</v>
      </c>
      <c r="M23" s="27">
        <f>SUM(M22:M22)</f>
        <v>5.0000000000000001E-3</v>
      </c>
      <c r="N23" s="27"/>
      <c r="O23" s="27"/>
      <c r="P23" s="22">
        <f>SUM(L23:O23)</f>
        <v>10.130000000000001</v>
      </c>
    </row>
    <row r="24" spans="1:16" x14ac:dyDescent="0.25">
      <c r="A24" s="25"/>
      <c r="B24" s="52"/>
      <c r="C24" s="52" t="s">
        <v>16</v>
      </c>
      <c r="D24" s="27">
        <f>D20+D23</f>
        <v>164.81399999999999</v>
      </c>
      <c r="E24" s="27">
        <f t="shared" ref="E24" si="0">E20+E23</f>
        <v>0.129</v>
      </c>
      <c r="F24" s="27"/>
      <c r="G24" s="27"/>
      <c r="H24" s="28">
        <f>SUM(D24:G24)</f>
        <v>164.94299999999998</v>
      </c>
      <c r="I24" s="25"/>
      <c r="J24" s="52"/>
      <c r="K24" s="52" t="s">
        <v>16</v>
      </c>
      <c r="L24" s="27">
        <f>L20+L23</f>
        <v>283.76900000000001</v>
      </c>
      <c r="M24" s="27">
        <f t="shared" ref="M24" si="1">M20+M23</f>
        <v>0.129</v>
      </c>
      <c r="N24" s="27"/>
      <c r="O24" s="27"/>
      <c r="P24" s="28">
        <f>SUM(L24:O24)</f>
        <v>283.89800000000002</v>
      </c>
    </row>
    <row r="25" spans="1:16" ht="15.75" customHeight="1" x14ac:dyDescent="0.25">
      <c r="A25" s="45">
        <v>4</v>
      </c>
      <c r="B25" s="46"/>
      <c r="C25" s="46" t="s">
        <v>39</v>
      </c>
      <c r="D25" s="47">
        <f>D24</f>
        <v>164.81399999999999</v>
      </c>
      <c r="E25" s="47">
        <f t="shared" ref="E25" si="2">E24</f>
        <v>0.129</v>
      </c>
      <c r="F25" s="47"/>
      <c r="G25" s="47"/>
      <c r="H25" s="47">
        <f>SUM(D25:G25)</f>
        <v>164.94299999999998</v>
      </c>
      <c r="I25" s="45">
        <v>4</v>
      </c>
      <c r="J25" s="46"/>
      <c r="K25" s="46" t="s">
        <v>39</v>
      </c>
      <c r="L25" s="47">
        <f>L24</f>
        <v>283.76900000000001</v>
      </c>
      <c r="M25" s="47">
        <f t="shared" ref="M25" si="3">M24</f>
        <v>0.129</v>
      </c>
      <c r="N25" s="47"/>
      <c r="O25" s="47"/>
      <c r="P25" s="47">
        <f>SUM(L25:O25)</f>
        <v>283.89800000000002</v>
      </c>
    </row>
    <row r="26" spans="1:16" ht="30" customHeight="1" x14ac:dyDescent="0.25">
      <c r="A26" s="60">
        <v>5</v>
      </c>
      <c r="B26" s="93" t="s">
        <v>30</v>
      </c>
      <c r="C26" s="94"/>
      <c r="D26" s="43"/>
      <c r="E26" s="43"/>
      <c r="F26" s="43"/>
      <c r="G26" s="43"/>
      <c r="H26" s="43">
        <f>SUM(H27:H27)</f>
        <v>872.54846999999995</v>
      </c>
      <c r="I26" s="60">
        <v>5</v>
      </c>
      <c r="J26" s="93" t="s">
        <v>30</v>
      </c>
      <c r="K26" s="94"/>
      <c r="L26" s="43"/>
      <c r="M26" s="43"/>
      <c r="N26" s="43"/>
      <c r="O26" s="43"/>
      <c r="P26" s="43">
        <f>SUM(P27:P27)</f>
        <v>1501.8204200000002</v>
      </c>
    </row>
    <row r="27" spans="1:16" ht="44.45" customHeight="1" x14ac:dyDescent="0.25">
      <c r="A27" s="44"/>
      <c r="B27" s="56" t="s">
        <v>31</v>
      </c>
      <c r="C27" s="48" t="s">
        <v>36</v>
      </c>
      <c r="D27" s="49"/>
      <c r="E27" s="49"/>
      <c r="F27" s="49"/>
      <c r="G27" s="49"/>
      <c r="H27" s="49">
        <f>H25*5.29</f>
        <v>872.54846999999995</v>
      </c>
      <c r="I27" s="44"/>
      <c r="J27" s="56" t="s">
        <v>31</v>
      </c>
      <c r="K27" s="48" t="s">
        <v>36</v>
      </c>
      <c r="L27" s="49"/>
      <c r="M27" s="49"/>
      <c r="N27" s="49"/>
      <c r="O27" s="49"/>
      <c r="P27" s="49">
        <f>P25*5.29</f>
        <v>1501.8204200000002</v>
      </c>
    </row>
    <row r="28" spans="1:16" s="65" customFormat="1" ht="39" customHeight="1" x14ac:dyDescent="0.25">
      <c r="A28" s="61">
        <v>6</v>
      </c>
      <c r="B28" s="95" t="s">
        <v>32</v>
      </c>
      <c r="C28" s="96"/>
      <c r="D28" s="97"/>
      <c r="E28" s="62"/>
      <c r="F28" s="62"/>
      <c r="G28" s="62"/>
      <c r="H28" s="63">
        <f>SUM(H29:H29)</f>
        <v>952.84387040327999</v>
      </c>
      <c r="I28" s="61">
        <v>6</v>
      </c>
      <c r="J28" s="95" t="s">
        <v>32</v>
      </c>
      <c r="K28" s="96"/>
      <c r="L28" s="97"/>
      <c r="M28" s="62"/>
      <c r="N28" s="62"/>
      <c r="O28" s="62"/>
      <c r="P28" s="63">
        <f>SUM(P29:P29)</f>
        <v>1640.0239423300804</v>
      </c>
    </row>
    <row r="29" spans="1:16" ht="48" customHeight="1" x14ac:dyDescent="0.25">
      <c r="A29" s="66"/>
      <c r="B29" s="67" t="s">
        <v>33</v>
      </c>
      <c r="C29" s="67" t="s">
        <v>34</v>
      </c>
      <c r="D29" s="68" t="s">
        <v>35</v>
      </c>
      <c r="E29" s="69">
        <f>1.046*1.044</f>
        <v>1.0920240000000001</v>
      </c>
      <c r="F29" s="70"/>
      <c r="G29" s="70"/>
      <c r="H29" s="71">
        <f>H27*E29</f>
        <v>952.84387040327999</v>
      </c>
      <c r="I29" s="66"/>
      <c r="J29" s="67" t="s">
        <v>33</v>
      </c>
      <c r="K29" s="67" t="s">
        <v>34</v>
      </c>
      <c r="L29" s="68" t="s">
        <v>35</v>
      </c>
      <c r="M29" s="69">
        <f>1.046*1.044</f>
        <v>1.0920240000000001</v>
      </c>
      <c r="N29" s="70"/>
      <c r="O29" s="70"/>
      <c r="P29" s="71">
        <f>P27*M29</f>
        <v>1640.0239423300804</v>
      </c>
    </row>
    <row r="30" spans="1:16" x14ac:dyDescent="0.25">
      <c r="A30" s="30"/>
      <c r="B30" s="57"/>
      <c r="C30" s="57"/>
      <c r="D30" s="57"/>
      <c r="E30" s="57"/>
      <c r="F30" s="57"/>
      <c r="G30" s="32"/>
      <c r="H30" s="57"/>
      <c r="I30" s="30"/>
      <c r="J30" s="57"/>
      <c r="K30" s="57"/>
      <c r="L30" s="57"/>
      <c r="M30" s="57"/>
      <c r="N30" s="57"/>
      <c r="O30" s="32"/>
      <c r="P30" s="57"/>
    </row>
    <row r="31" spans="1:16" s="33" customFormat="1" x14ac:dyDescent="0.25">
      <c r="A31" s="89"/>
      <c r="B31" s="89"/>
      <c r="C31" s="89"/>
      <c r="D31" s="57"/>
      <c r="E31" s="57"/>
      <c r="F31" s="57"/>
      <c r="G31" s="57"/>
      <c r="H31" s="57"/>
      <c r="I31" s="89"/>
      <c r="J31" s="89"/>
      <c r="K31" s="89"/>
      <c r="L31" s="57"/>
      <c r="M31" s="57"/>
      <c r="N31" s="57"/>
      <c r="O31" s="57"/>
      <c r="P31" s="57"/>
    </row>
    <row r="32" spans="1:16" s="33" customFormat="1" x14ac:dyDescent="0.2">
      <c r="A32" s="57"/>
      <c r="B32" s="72" t="s">
        <v>38</v>
      </c>
      <c r="C32" s="73"/>
      <c r="D32" s="73"/>
      <c r="E32" s="74" t="s">
        <v>37</v>
      </c>
      <c r="F32" s="57"/>
      <c r="G32" s="35"/>
      <c r="H32" s="57"/>
      <c r="I32" s="57"/>
      <c r="J32" s="72" t="s">
        <v>38</v>
      </c>
      <c r="K32" s="73"/>
      <c r="L32" s="73"/>
      <c r="M32" s="74" t="s">
        <v>37</v>
      </c>
      <c r="N32" s="57"/>
      <c r="O32" s="35"/>
      <c r="P32" s="57"/>
    </row>
    <row r="33" spans="1:16" s="33" customFormat="1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16" s="33" customFormat="1" x14ac:dyDescent="0.25">
      <c r="A34" s="36"/>
      <c r="B34" s="89"/>
      <c r="C34" s="89"/>
      <c r="D34" s="89"/>
      <c r="E34" s="37"/>
      <c r="F34" s="37"/>
      <c r="G34" s="37"/>
      <c r="H34" s="37"/>
      <c r="I34" s="36"/>
      <c r="J34" s="89"/>
      <c r="K34" s="89"/>
      <c r="L34" s="89"/>
      <c r="M34" s="37"/>
      <c r="N34" s="37"/>
      <c r="O34" s="37"/>
      <c r="P34" s="37"/>
    </row>
    <row r="35" spans="1:16" x14ac:dyDescent="0.25">
      <c r="A35" s="38"/>
      <c r="B35" s="39"/>
      <c r="C35" s="39"/>
      <c r="D35" s="39"/>
      <c r="E35" s="39"/>
      <c r="F35" s="39"/>
      <c r="G35" s="39"/>
      <c r="H35" s="39"/>
      <c r="I35" s="38"/>
      <c r="J35" s="39"/>
      <c r="K35" s="39"/>
      <c r="L35" s="39"/>
      <c r="M35" s="39"/>
      <c r="N35" s="39"/>
      <c r="O35" s="39"/>
      <c r="P35" s="39"/>
    </row>
    <row r="36" spans="1:16" x14ac:dyDescent="0.25">
      <c r="A36" s="38"/>
      <c r="B36" s="39"/>
      <c r="C36" s="39"/>
      <c r="D36" s="39"/>
      <c r="E36" s="39"/>
      <c r="F36" s="39"/>
      <c r="G36" s="39"/>
      <c r="H36" s="39"/>
      <c r="I36" s="38"/>
      <c r="J36" s="39"/>
      <c r="K36" s="39"/>
      <c r="L36" s="39"/>
      <c r="M36" s="39"/>
      <c r="N36" s="39"/>
      <c r="O36" s="39"/>
      <c r="P36" s="39"/>
    </row>
    <row r="37" spans="1:16" x14ac:dyDescent="0.25">
      <c r="A37" s="38"/>
      <c r="B37" s="39"/>
      <c r="C37" s="39"/>
      <c r="D37" s="39"/>
      <c r="E37" s="39"/>
      <c r="F37" s="39"/>
      <c r="G37" s="39"/>
      <c r="H37" s="39"/>
      <c r="I37" s="38"/>
      <c r="J37" s="39"/>
      <c r="K37" s="39"/>
      <c r="L37" s="39"/>
      <c r="M37" s="39"/>
      <c r="N37" s="39"/>
      <c r="O37" s="39"/>
      <c r="P37" s="39"/>
    </row>
    <row r="38" spans="1:16" x14ac:dyDescent="0.25">
      <c r="A38" s="38"/>
      <c r="B38" s="39"/>
      <c r="C38" s="39"/>
      <c r="D38" s="39"/>
      <c r="E38" s="39"/>
      <c r="F38" s="39"/>
      <c r="G38" s="39"/>
      <c r="H38" s="39"/>
      <c r="I38" s="38"/>
      <c r="J38" s="39"/>
      <c r="K38" s="39"/>
      <c r="L38" s="39"/>
      <c r="M38" s="39"/>
      <c r="N38" s="39"/>
      <c r="O38" s="39"/>
      <c r="P38" s="39"/>
    </row>
    <row r="39" spans="1:16" x14ac:dyDescent="0.25">
      <c r="A39" s="38"/>
      <c r="B39" s="39"/>
      <c r="C39" s="39"/>
      <c r="D39" s="39"/>
      <c r="E39" s="39"/>
      <c r="F39" s="39"/>
      <c r="G39" s="39"/>
      <c r="H39" s="39"/>
      <c r="I39" s="38"/>
      <c r="J39" s="39"/>
      <c r="K39" s="39"/>
      <c r="L39" s="39"/>
      <c r="M39" s="39"/>
      <c r="N39" s="39"/>
      <c r="O39" s="39"/>
      <c r="P39" s="39"/>
    </row>
    <row r="40" spans="1:16" x14ac:dyDescent="0.25">
      <c r="A40" s="38"/>
      <c r="B40" s="39"/>
      <c r="C40" s="39"/>
      <c r="D40" s="39"/>
      <c r="E40" s="39"/>
      <c r="F40" s="39"/>
      <c r="G40" s="39"/>
      <c r="H40" s="39"/>
      <c r="I40" s="38"/>
      <c r="J40" s="39"/>
      <c r="K40" s="39"/>
      <c r="L40" s="39"/>
      <c r="M40" s="39"/>
      <c r="N40" s="39"/>
      <c r="O40" s="39"/>
      <c r="P40" s="39"/>
    </row>
    <row r="41" spans="1:16" x14ac:dyDescent="0.25">
      <c r="A41" s="38"/>
      <c r="B41" s="39"/>
      <c r="C41" s="39"/>
      <c r="D41" s="39"/>
      <c r="E41" s="39"/>
      <c r="F41" s="39"/>
      <c r="G41" s="39"/>
      <c r="H41" s="39"/>
      <c r="I41" s="38"/>
      <c r="J41" s="39"/>
      <c r="K41" s="39"/>
      <c r="L41" s="39"/>
      <c r="M41" s="39"/>
      <c r="N41" s="39"/>
      <c r="O41" s="39"/>
      <c r="P41" s="39"/>
    </row>
    <row r="42" spans="1:16" x14ac:dyDescent="0.25">
      <c r="A42" s="38"/>
      <c r="B42" s="39"/>
      <c r="C42" s="39"/>
      <c r="D42" s="39"/>
      <c r="E42" s="39"/>
      <c r="F42" s="39"/>
      <c r="G42" s="39"/>
      <c r="H42" s="39"/>
      <c r="I42" s="38"/>
      <c r="J42" s="39"/>
      <c r="K42" s="39"/>
      <c r="L42" s="39"/>
      <c r="M42" s="39"/>
      <c r="N42" s="39"/>
      <c r="O42" s="39"/>
      <c r="P42" s="39"/>
    </row>
    <row r="43" spans="1:16" x14ac:dyDescent="0.25">
      <c r="A43" s="38"/>
      <c r="B43" s="39"/>
      <c r="C43" s="39"/>
      <c r="D43" s="39"/>
      <c r="E43" s="39"/>
      <c r="F43" s="39"/>
      <c r="G43" s="39"/>
      <c r="H43" s="39"/>
      <c r="I43" s="38"/>
      <c r="J43" s="39"/>
      <c r="K43" s="39"/>
      <c r="L43" s="39"/>
      <c r="M43" s="39"/>
      <c r="N43" s="39"/>
      <c r="O43" s="39"/>
      <c r="P43" s="39"/>
    </row>
    <row r="44" spans="1:16" x14ac:dyDescent="0.25">
      <c r="A44" s="38"/>
      <c r="B44" s="39"/>
      <c r="C44" s="39"/>
      <c r="D44" s="39"/>
      <c r="E44" s="39"/>
      <c r="F44" s="39"/>
      <c r="G44" s="39"/>
      <c r="H44" s="39"/>
      <c r="I44" s="38"/>
      <c r="J44" s="39"/>
      <c r="K44" s="39"/>
      <c r="L44" s="39"/>
      <c r="M44" s="39"/>
      <c r="N44" s="39"/>
      <c r="O44" s="39"/>
      <c r="P44" s="39"/>
    </row>
    <row r="45" spans="1:16" x14ac:dyDescent="0.25">
      <c r="A45" s="38"/>
      <c r="B45" s="39"/>
      <c r="C45" s="39"/>
      <c r="D45" s="39"/>
      <c r="E45" s="39"/>
      <c r="F45" s="39"/>
      <c r="G45" s="39"/>
      <c r="H45" s="39"/>
      <c r="I45" s="38"/>
      <c r="J45" s="39"/>
      <c r="K45" s="39"/>
      <c r="L45" s="39"/>
      <c r="M45" s="39"/>
      <c r="N45" s="39"/>
      <c r="O45" s="39"/>
      <c r="P45" s="39"/>
    </row>
    <row r="46" spans="1:16" x14ac:dyDescent="0.25">
      <c r="A46" s="38"/>
      <c r="B46" s="39"/>
      <c r="C46" s="39"/>
      <c r="D46" s="39"/>
      <c r="E46" s="39"/>
      <c r="F46" s="39"/>
      <c r="G46" s="39"/>
      <c r="H46" s="39"/>
      <c r="I46" s="38"/>
      <c r="J46" s="39"/>
      <c r="K46" s="39"/>
      <c r="L46" s="39"/>
      <c r="M46" s="39"/>
      <c r="N46" s="39"/>
      <c r="O46" s="39"/>
      <c r="P46" s="39"/>
    </row>
    <row r="47" spans="1:16" x14ac:dyDescent="0.25">
      <c r="A47" s="38"/>
      <c r="B47" s="39"/>
      <c r="C47" s="39"/>
      <c r="D47" s="39"/>
      <c r="E47" s="39"/>
      <c r="F47" s="39"/>
      <c r="G47" s="39"/>
      <c r="H47" s="39"/>
      <c r="I47" s="38"/>
      <c r="J47" s="39"/>
      <c r="K47" s="39"/>
      <c r="L47" s="39"/>
      <c r="M47" s="39"/>
      <c r="N47" s="39"/>
      <c r="O47" s="39"/>
      <c r="P47" s="39"/>
    </row>
    <row r="48" spans="1:16" x14ac:dyDescent="0.25">
      <c r="A48" s="38"/>
      <c r="B48" s="39"/>
      <c r="C48" s="39"/>
      <c r="D48" s="39"/>
      <c r="E48" s="39"/>
      <c r="F48" s="39"/>
      <c r="G48" s="39"/>
      <c r="H48" s="39"/>
      <c r="I48" s="38"/>
      <c r="J48" s="39"/>
      <c r="K48" s="39"/>
      <c r="L48" s="39"/>
      <c r="M48" s="39"/>
      <c r="N48" s="39"/>
      <c r="O48" s="39"/>
      <c r="P48" s="39"/>
    </row>
    <row r="49" spans="1:16" x14ac:dyDescent="0.25">
      <c r="A49" s="38"/>
      <c r="B49" s="39"/>
      <c r="C49" s="39"/>
      <c r="D49" s="39"/>
      <c r="E49" s="39"/>
      <c r="F49" s="39"/>
      <c r="G49" s="39"/>
      <c r="H49" s="39"/>
      <c r="I49" s="38"/>
      <c r="J49" s="39"/>
      <c r="K49" s="39"/>
      <c r="L49" s="39"/>
      <c r="M49" s="39"/>
      <c r="N49" s="39"/>
      <c r="O49" s="39"/>
      <c r="P49" s="39"/>
    </row>
    <row r="50" spans="1:16" x14ac:dyDescent="0.25">
      <c r="A50" s="38"/>
      <c r="B50" s="39"/>
      <c r="C50" s="39"/>
      <c r="D50" s="39"/>
      <c r="E50" s="39"/>
      <c r="F50" s="39"/>
      <c r="G50" s="39"/>
      <c r="H50" s="39"/>
      <c r="I50" s="38"/>
      <c r="J50" s="39"/>
      <c r="K50" s="39"/>
      <c r="L50" s="39"/>
      <c r="M50" s="39"/>
      <c r="N50" s="39"/>
      <c r="O50" s="39"/>
      <c r="P50" s="39"/>
    </row>
    <row r="51" spans="1:16" x14ac:dyDescent="0.25">
      <c r="A51" s="38"/>
      <c r="B51" s="39"/>
      <c r="C51" s="39"/>
      <c r="D51" s="39"/>
      <c r="E51" s="39"/>
      <c r="F51" s="39"/>
      <c r="G51" s="39"/>
      <c r="H51" s="39"/>
      <c r="I51" s="38"/>
      <c r="J51" s="39"/>
      <c r="K51" s="39"/>
      <c r="L51" s="39"/>
      <c r="M51" s="39"/>
      <c r="N51" s="39"/>
      <c r="O51" s="39"/>
      <c r="P51" s="39"/>
    </row>
    <row r="52" spans="1:16" x14ac:dyDescent="0.25">
      <c r="A52" s="38"/>
      <c r="B52" s="39"/>
      <c r="C52" s="39"/>
      <c r="D52" s="39"/>
      <c r="E52" s="39"/>
      <c r="F52" s="39"/>
      <c r="G52" s="39"/>
      <c r="H52" s="39"/>
      <c r="I52" s="38"/>
      <c r="J52" s="39"/>
      <c r="K52" s="39"/>
      <c r="L52" s="39"/>
      <c r="M52" s="39"/>
      <c r="N52" s="39"/>
      <c r="O52" s="39"/>
      <c r="P52" s="39"/>
    </row>
    <row r="53" spans="1:16" x14ac:dyDescent="0.25">
      <c r="A53" s="38"/>
      <c r="B53" s="39"/>
      <c r="C53" s="39"/>
      <c r="D53" s="39"/>
      <c r="E53" s="39"/>
      <c r="F53" s="39"/>
      <c r="G53" s="39"/>
      <c r="H53" s="39"/>
      <c r="I53" s="38"/>
      <c r="J53" s="39"/>
      <c r="K53" s="39"/>
      <c r="L53" s="39"/>
      <c r="M53" s="39"/>
      <c r="N53" s="39"/>
      <c r="O53" s="39"/>
      <c r="P53" s="39"/>
    </row>
    <row r="54" spans="1:16" x14ac:dyDescent="0.25">
      <c r="A54" s="38"/>
      <c r="B54" s="39"/>
      <c r="C54" s="39"/>
      <c r="D54" s="39"/>
      <c r="E54" s="39"/>
      <c r="F54" s="39"/>
      <c r="G54" s="39"/>
      <c r="H54" s="39"/>
      <c r="I54" s="38"/>
      <c r="J54" s="39"/>
      <c r="K54" s="39"/>
      <c r="L54" s="39"/>
      <c r="M54" s="39"/>
      <c r="N54" s="39"/>
      <c r="O54" s="39"/>
      <c r="P54" s="39"/>
    </row>
    <row r="55" spans="1:16" x14ac:dyDescent="0.25">
      <c r="A55" s="38"/>
      <c r="B55" s="39"/>
      <c r="C55" s="39"/>
      <c r="D55" s="39"/>
      <c r="E55" s="39"/>
      <c r="F55" s="39"/>
      <c r="G55" s="39"/>
      <c r="H55" s="39"/>
      <c r="I55" s="38"/>
      <c r="J55" s="39"/>
      <c r="K55" s="39"/>
      <c r="L55" s="39"/>
      <c r="M55" s="39"/>
      <c r="N55" s="39"/>
      <c r="O55" s="39"/>
      <c r="P55" s="39"/>
    </row>
    <row r="56" spans="1:16" x14ac:dyDescent="0.25">
      <c r="A56" s="38"/>
      <c r="B56" s="39"/>
      <c r="C56" s="39"/>
      <c r="D56" s="39"/>
      <c r="E56" s="39"/>
      <c r="F56" s="39"/>
      <c r="G56" s="39"/>
      <c r="H56" s="39"/>
      <c r="I56" s="38"/>
      <c r="J56" s="39"/>
      <c r="K56" s="39"/>
      <c r="L56" s="39"/>
      <c r="M56" s="39"/>
      <c r="N56" s="39"/>
      <c r="O56" s="39"/>
      <c r="P56" s="39"/>
    </row>
    <row r="57" spans="1:16" x14ac:dyDescent="0.25">
      <c r="A57" s="38"/>
      <c r="B57" s="39"/>
      <c r="C57" s="39"/>
      <c r="D57" s="39"/>
      <c r="E57" s="39"/>
      <c r="F57" s="39"/>
      <c r="G57" s="39"/>
      <c r="H57" s="39"/>
      <c r="I57" s="38"/>
      <c r="J57" s="39"/>
      <c r="K57" s="39"/>
      <c r="L57" s="39"/>
      <c r="M57" s="39"/>
      <c r="N57" s="39"/>
      <c r="O57" s="39"/>
      <c r="P57" s="39"/>
    </row>
    <row r="58" spans="1:16" x14ac:dyDescent="0.25">
      <c r="A58" s="38"/>
      <c r="B58" s="39"/>
      <c r="C58" s="39"/>
      <c r="D58" s="39"/>
      <c r="E58" s="39"/>
      <c r="F58" s="39"/>
      <c r="G58" s="39"/>
      <c r="H58" s="39"/>
      <c r="I58" s="38"/>
      <c r="J58" s="39"/>
      <c r="K58" s="39"/>
      <c r="L58" s="39"/>
      <c r="M58" s="39"/>
      <c r="N58" s="39"/>
      <c r="O58" s="39"/>
      <c r="P58" s="39"/>
    </row>
    <row r="59" spans="1:16" x14ac:dyDescent="0.25">
      <c r="A59" s="38"/>
      <c r="B59" s="39"/>
      <c r="C59" s="39"/>
      <c r="D59" s="39"/>
      <c r="E59" s="39"/>
      <c r="F59" s="39"/>
      <c r="G59" s="39"/>
      <c r="H59" s="39"/>
      <c r="I59" s="38"/>
      <c r="J59" s="39"/>
      <c r="K59" s="39"/>
      <c r="L59" s="39"/>
      <c r="M59" s="39"/>
      <c r="N59" s="39"/>
      <c r="O59" s="39"/>
      <c r="P59" s="39"/>
    </row>
    <row r="60" spans="1:16" x14ac:dyDescent="0.25">
      <c r="A60" s="38"/>
      <c r="B60" s="39"/>
      <c r="C60" s="39"/>
      <c r="D60" s="39"/>
      <c r="E60" s="39"/>
      <c r="F60" s="39"/>
      <c r="G60" s="39"/>
      <c r="H60" s="39"/>
      <c r="I60" s="38"/>
      <c r="J60" s="39"/>
      <c r="K60" s="39"/>
      <c r="L60" s="39"/>
      <c r="M60" s="39"/>
      <c r="N60" s="39"/>
      <c r="O60" s="39"/>
      <c r="P60" s="39"/>
    </row>
    <row r="61" spans="1:16" x14ac:dyDescent="0.25">
      <c r="A61" s="38"/>
      <c r="B61" s="39"/>
      <c r="C61" s="39"/>
      <c r="D61" s="39"/>
      <c r="E61" s="39"/>
      <c r="F61" s="39"/>
      <c r="G61" s="39"/>
      <c r="H61" s="39"/>
      <c r="I61" s="38"/>
      <c r="J61" s="39"/>
      <c r="K61" s="39"/>
      <c r="L61" s="39"/>
      <c r="M61" s="39"/>
      <c r="N61" s="39"/>
      <c r="O61" s="39"/>
      <c r="P61" s="39"/>
    </row>
    <row r="62" spans="1:16" x14ac:dyDescent="0.25">
      <c r="A62" s="38"/>
      <c r="B62" s="39"/>
      <c r="C62" s="39"/>
      <c r="D62" s="39"/>
      <c r="E62" s="39"/>
      <c r="F62" s="39"/>
      <c r="G62" s="39"/>
      <c r="H62" s="39"/>
      <c r="I62" s="38"/>
      <c r="J62" s="39"/>
      <c r="K62" s="39"/>
      <c r="L62" s="39"/>
      <c r="M62" s="39"/>
      <c r="N62" s="39"/>
      <c r="O62" s="39"/>
      <c r="P62" s="39"/>
    </row>
    <row r="63" spans="1:16" x14ac:dyDescent="0.25">
      <c r="A63" s="38"/>
      <c r="B63" s="39"/>
      <c r="C63" s="39"/>
      <c r="D63" s="39"/>
      <c r="E63" s="39"/>
      <c r="F63" s="39"/>
      <c r="G63" s="39"/>
      <c r="H63" s="39"/>
      <c r="I63" s="38"/>
      <c r="J63" s="39"/>
      <c r="K63" s="39"/>
      <c r="L63" s="39"/>
      <c r="M63" s="39"/>
      <c r="N63" s="39"/>
      <c r="O63" s="39"/>
      <c r="P63" s="39"/>
    </row>
    <row r="64" spans="1:16" x14ac:dyDescent="0.25">
      <c r="A64" s="38"/>
      <c r="B64" s="39"/>
      <c r="C64" s="39"/>
      <c r="D64" s="39"/>
      <c r="E64" s="39"/>
      <c r="F64" s="39"/>
      <c r="G64" s="39"/>
      <c r="H64" s="39"/>
      <c r="I64" s="38"/>
      <c r="J64" s="39"/>
      <c r="K64" s="39"/>
      <c r="L64" s="39"/>
      <c r="M64" s="39"/>
      <c r="N64" s="39"/>
      <c r="O64" s="39"/>
      <c r="P64" s="39"/>
    </row>
    <row r="65" spans="1:16" x14ac:dyDescent="0.25">
      <c r="A65" s="38"/>
      <c r="B65" s="39"/>
      <c r="C65" s="39"/>
      <c r="D65" s="39"/>
      <c r="E65" s="39"/>
      <c r="F65" s="39"/>
      <c r="G65" s="39"/>
      <c r="H65" s="39"/>
      <c r="I65" s="38"/>
      <c r="J65" s="39"/>
      <c r="K65" s="39"/>
      <c r="L65" s="39"/>
      <c r="M65" s="39"/>
      <c r="N65" s="39"/>
      <c r="O65" s="39"/>
      <c r="P65" s="39"/>
    </row>
    <row r="66" spans="1:16" x14ac:dyDescent="0.25">
      <c r="A66" s="38"/>
      <c r="B66" s="39"/>
      <c r="C66" s="39"/>
      <c r="D66" s="39"/>
      <c r="E66" s="39"/>
      <c r="F66" s="39"/>
      <c r="G66" s="39"/>
      <c r="H66" s="39"/>
      <c r="I66" s="38"/>
      <c r="J66" s="39"/>
      <c r="K66" s="39"/>
      <c r="L66" s="39"/>
      <c r="M66" s="39"/>
      <c r="N66" s="39"/>
      <c r="O66" s="39"/>
      <c r="P66" s="39"/>
    </row>
    <row r="67" spans="1:16" x14ac:dyDescent="0.25">
      <c r="A67" s="38"/>
      <c r="B67" s="39"/>
      <c r="C67" s="39"/>
      <c r="D67" s="39"/>
      <c r="E67" s="39"/>
      <c r="F67" s="39"/>
      <c r="G67" s="39"/>
      <c r="H67" s="39"/>
      <c r="I67" s="38"/>
      <c r="J67" s="39"/>
      <c r="K67" s="39"/>
      <c r="L67" s="39"/>
      <c r="M67" s="39"/>
      <c r="N67" s="39"/>
      <c r="O67" s="39"/>
      <c r="P67" s="39"/>
    </row>
    <row r="68" spans="1:16" x14ac:dyDescent="0.25">
      <c r="A68" s="38"/>
      <c r="B68" s="39"/>
      <c r="C68" s="39"/>
      <c r="D68" s="39"/>
      <c r="E68" s="39"/>
      <c r="F68" s="39"/>
      <c r="G68" s="39"/>
      <c r="H68" s="39"/>
      <c r="I68" s="38"/>
      <c r="J68" s="39"/>
      <c r="K68" s="39"/>
      <c r="L68" s="39"/>
      <c r="M68" s="39"/>
      <c r="N68" s="39"/>
      <c r="O68" s="39"/>
      <c r="P68" s="39"/>
    </row>
    <row r="69" spans="1:16" x14ac:dyDescent="0.25">
      <c r="A69" s="38"/>
      <c r="B69" s="39"/>
      <c r="C69" s="39"/>
      <c r="D69" s="39"/>
      <c r="E69" s="39"/>
      <c r="F69" s="39"/>
      <c r="G69" s="39"/>
      <c r="H69" s="39"/>
      <c r="I69" s="38"/>
      <c r="J69" s="39"/>
      <c r="K69" s="39"/>
      <c r="L69" s="39"/>
      <c r="M69" s="39"/>
      <c r="N69" s="39"/>
      <c r="O69" s="39"/>
      <c r="P69" s="39"/>
    </row>
    <row r="70" spans="1:16" x14ac:dyDescent="0.25">
      <c r="A70" s="38"/>
      <c r="B70" s="39"/>
      <c r="C70" s="39"/>
      <c r="D70" s="39"/>
      <c r="E70" s="39"/>
      <c r="F70" s="39"/>
      <c r="G70" s="39"/>
      <c r="H70" s="39"/>
      <c r="I70" s="38"/>
      <c r="J70" s="39"/>
      <c r="K70" s="39"/>
      <c r="L70" s="39"/>
      <c r="M70" s="39"/>
      <c r="N70" s="39"/>
      <c r="O70" s="39"/>
      <c r="P70" s="39"/>
    </row>
    <row r="71" spans="1:16" x14ac:dyDescent="0.25">
      <c r="A71" s="38"/>
      <c r="B71" s="39"/>
      <c r="C71" s="39"/>
      <c r="D71" s="39"/>
      <c r="E71" s="39"/>
      <c r="F71" s="39"/>
      <c r="G71" s="39"/>
      <c r="H71" s="39"/>
      <c r="I71" s="38"/>
      <c r="J71" s="39"/>
      <c r="K71" s="39"/>
      <c r="L71" s="39"/>
      <c r="M71" s="39"/>
      <c r="N71" s="39"/>
      <c r="O71" s="39"/>
      <c r="P71" s="39"/>
    </row>
    <row r="72" spans="1:16" x14ac:dyDescent="0.25">
      <c r="A72" s="38"/>
      <c r="B72" s="39"/>
      <c r="C72" s="39"/>
      <c r="D72" s="39"/>
      <c r="E72" s="39"/>
      <c r="F72" s="39"/>
      <c r="G72" s="39"/>
      <c r="H72" s="39"/>
      <c r="I72" s="38"/>
      <c r="J72" s="39"/>
      <c r="K72" s="39"/>
      <c r="L72" s="39"/>
      <c r="M72" s="39"/>
      <c r="N72" s="39"/>
      <c r="O72" s="39"/>
      <c r="P72" s="39"/>
    </row>
    <row r="73" spans="1:16" x14ac:dyDescent="0.25">
      <c r="A73" s="38"/>
      <c r="B73" s="39"/>
      <c r="C73" s="39"/>
      <c r="D73" s="39"/>
      <c r="E73" s="39"/>
      <c r="F73" s="39"/>
      <c r="G73" s="39"/>
      <c r="H73" s="39"/>
      <c r="I73" s="38"/>
      <c r="J73" s="39"/>
      <c r="K73" s="39"/>
      <c r="L73" s="39"/>
      <c r="M73" s="39"/>
      <c r="N73" s="39"/>
      <c r="O73" s="39"/>
      <c r="P73" s="39"/>
    </row>
    <row r="74" spans="1:16" x14ac:dyDescent="0.25">
      <c r="A74" s="38"/>
      <c r="B74" s="39"/>
      <c r="C74" s="39"/>
      <c r="D74" s="39"/>
      <c r="E74" s="39"/>
      <c r="F74" s="39"/>
      <c r="G74" s="39"/>
      <c r="H74" s="39"/>
      <c r="I74" s="38"/>
      <c r="J74" s="39"/>
      <c r="K74" s="39"/>
      <c r="L74" s="39"/>
      <c r="M74" s="39"/>
      <c r="N74" s="39"/>
      <c r="O74" s="39"/>
      <c r="P74" s="39"/>
    </row>
    <row r="75" spans="1:16" x14ac:dyDescent="0.25">
      <c r="A75" s="38"/>
      <c r="B75" s="39"/>
      <c r="C75" s="39"/>
      <c r="D75" s="39"/>
      <c r="E75" s="39"/>
      <c r="F75" s="39"/>
      <c r="G75" s="39"/>
      <c r="H75" s="39"/>
      <c r="I75" s="38"/>
      <c r="J75" s="39"/>
      <c r="K75" s="39"/>
      <c r="L75" s="39"/>
      <c r="M75" s="39"/>
      <c r="N75" s="39"/>
      <c r="O75" s="39"/>
      <c r="P75" s="39"/>
    </row>
    <row r="76" spans="1:16" x14ac:dyDescent="0.25">
      <c r="A76" s="38"/>
      <c r="B76" s="39"/>
      <c r="C76" s="39"/>
      <c r="D76" s="39"/>
      <c r="E76" s="39"/>
      <c r="F76" s="39"/>
      <c r="G76" s="39"/>
      <c r="H76" s="39"/>
      <c r="I76" s="38"/>
      <c r="J76" s="39"/>
      <c r="K76" s="39"/>
      <c r="L76" s="39"/>
      <c r="M76" s="39"/>
      <c r="N76" s="39"/>
      <c r="O76" s="39"/>
      <c r="P76" s="39"/>
    </row>
    <row r="77" spans="1:16" x14ac:dyDescent="0.25">
      <c r="A77" s="38"/>
      <c r="B77" s="39"/>
      <c r="C77" s="39"/>
      <c r="D77" s="39"/>
      <c r="E77" s="39"/>
      <c r="F77" s="39"/>
      <c r="G77" s="39"/>
      <c r="H77" s="39"/>
      <c r="I77" s="38"/>
      <c r="J77" s="39"/>
      <c r="K77" s="39"/>
      <c r="L77" s="39"/>
      <c r="M77" s="39"/>
      <c r="N77" s="39"/>
      <c r="O77" s="39"/>
      <c r="P77" s="39"/>
    </row>
    <row r="78" spans="1:16" x14ac:dyDescent="0.25">
      <c r="A78" s="38"/>
      <c r="B78" s="39"/>
      <c r="C78" s="39"/>
      <c r="D78" s="39"/>
      <c r="E78" s="39"/>
      <c r="F78" s="39"/>
      <c r="G78" s="39"/>
      <c r="H78" s="39"/>
      <c r="I78" s="38"/>
      <c r="J78" s="39"/>
      <c r="K78" s="39"/>
      <c r="L78" s="39"/>
      <c r="M78" s="39"/>
      <c r="N78" s="39"/>
      <c r="O78" s="39"/>
      <c r="P78" s="39"/>
    </row>
    <row r="79" spans="1:16" x14ac:dyDescent="0.25">
      <c r="A79" s="38"/>
      <c r="B79" s="39"/>
      <c r="C79" s="39"/>
      <c r="D79" s="39"/>
      <c r="E79" s="39"/>
      <c r="F79" s="39"/>
      <c r="G79" s="39"/>
      <c r="H79" s="39"/>
      <c r="I79" s="38"/>
      <c r="J79" s="39"/>
      <c r="K79" s="39"/>
      <c r="L79" s="39"/>
      <c r="M79" s="39"/>
      <c r="N79" s="39"/>
      <c r="O79" s="39"/>
      <c r="P79" s="39"/>
    </row>
    <row r="80" spans="1:16" x14ac:dyDescent="0.25">
      <c r="A80" s="38"/>
      <c r="B80" s="39"/>
      <c r="C80" s="39"/>
      <c r="D80" s="39"/>
      <c r="E80" s="39"/>
      <c r="F80" s="39"/>
      <c r="G80" s="39"/>
      <c r="H80" s="39"/>
      <c r="I80" s="38"/>
      <c r="J80" s="39"/>
      <c r="K80" s="39"/>
      <c r="L80" s="39"/>
      <c r="M80" s="39"/>
      <c r="N80" s="39"/>
      <c r="O80" s="39"/>
      <c r="P80" s="39"/>
    </row>
    <row r="81" spans="1:16" x14ac:dyDescent="0.25">
      <c r="A81" s="38"/>
      <c r="B81" s="39"/>
      <c r="C81" s="39"/>
      <c r="D81" s="39"/>
      <c r="E81" s="39"/>
      <c r="F81" s="39"/>
      <c r="G81" s="39"/>
      <c r="H81" s="39"/>
      <c r="I81" s="38"/>
      <c r="J81" s="39"/>
      <c r="K81" s="39"/>
      <c r="L81" s="39"/>
      <c r="M81" s="39"/>
      <c r="N81" s="39"/>
      <c r="O81" s="39"/>
      <c r="P81" s="39"/>
    </row>
    <row r="82" spans="1:16" x14ac:dyDescent="0.25">
      <c r="A82" s="38"/>
      <c r="B82" s="39"/>
      <c r="C82" s="39"/>
      <c r="D82" s="39"/>
      <c r="E82" s="39"/>
      <c r="F82" s="39"/>
      <c r="G82" s="39"/>
      <c r="H82" s="39"/>
      <c r="I82" s="38"/>
      <c r="J82" s="39"/>
      <c r="K82" s="39"/>
      <c r="L82" s="39"/>
      <c r="M82" s="39"/>
      <c r="N82" s="39"/>
      <c r="O82" s="39"/>
      <c r="P82" s="39"/>
    </row>
    <row r="83" spans="1:16" x14ac:dyDescent="0.25">
      <c r="A83" s="38"/>
      <c r="B83" s="39"/>
      <c r="C83" s="39"/>
      <c r="D83" s="39"/>
      <c r="E83" s="39"/>
      <c r="F83" s="39"/>
      <c r="G83" s="39"/>
      <c r="H83" s="39"/>
      <c r="I83" s="38"/>
      <c r="J83" s="39"/>
      <c r="K83" s="39"/>
      <c r="L83" s="39"/>
      <c r="M83" s="39"/>
      <c r="N83" s="39"/>
      <c r="O83" s="39"/>
      <c r="P83" s="39"/>
    </row>
    <row r="84" spans="1:16" x14ac:dyDescent="0.25">
      <c r="A84" s="38"/>
      <c r="B84" s="39"/>
      <c r="C84" s="39"/>
      <c r="D84" s="39"/>
      <c r="E84" s="39"/>
      <c r="F84" s="39"/>
      <c r="G84" s="39"/>
      <c r="H84" s="39"/>
      <c r="I84" s="38"/>
      <c r="J84" s="39"/>
      <c r="K84" s="39"/>
      <c r="L84" s="39"/>
      <c r="M84" s="39"/>
      <c r="N84" s="39"/>
      <c r="O84" s="39"/>
      <c r="P84" s="39"/>
    </row>
    <row r="85" spans="1:16" x14ac:dyDescent="0.25">
      <c r="A85" s="38"/>
      <c r="B85" s="39"/>
      <c r="C85" s="39"/>
      <c r="D85" s="39"/>
      <c r="E85" s="39"/>
      <c r="F85" s="39"/>
      <c r="G85" s="39"/>
      <c r="H85" s="39"/>
      <c r="I85" s="38"/>
      <c r="J85" s="39"/>
      <c r="K85" s="39"/>
      <c r="L85" s="39"/>
      <c r="M85" s="39"/>
      <c r="N85" s="39"/>
      <c r="O85" s="39"/>
      <c r="P85" s="39"/>
    </row>
    <row r="86" spans="1:16" x14ac:dyDescent="0.25">
      <c r="A86" s="38"/>
      <c r="B86" s="39"/>
      <c r="C86" s="39"/>
      <c r="D86" s="39"/>
      <c r="E86" s="39"/>
      <c r="F86" s="39"/>
      <c r="G86" s="39"/>
      <c r="H86" s="39"/>
      <c r="I86" s="38"/>
      <c r="J86" s="39"/>
      <c r="K86" s="39"/>
      <c r="L86" s="39"/>
      <c r="M86" s="39"/>
      <c r="N86" s="39"/>
      <c r="O86" s="39"/>
      <c r="P86" s="39"/>
    </row>
    <row r="87" spans="1:16" x14ac:dyDescent="0.25">
      <c r="A87" s="38"/>
      <c r="B87" s="39"/>
      <c r="C87" s="39"/>
      <c r="D87" s="39"/>
      <c r="E87" s="39"/>
      <c r="F87" s="39"/>
      <c r="G87" s="39"/>
      <c r="H87" s="39"/>
      <c r="I87" s="38"/>
      <c r="J87" s="39"/>
      <c r="K87" s="39"/>
      <c r="L87" s="39"/>
      <c r="M87" s="39"/>
      <c r="N87" s="39"/>
      <c r="O87" s="39"/>
      <c r="P87" s="39"/>
    </row>
    <row r="88" spans="1:16" x14ac:dyDescent="0.25">
      <c r="A88" s="38"/>
      <c r="B88" s="39"/>
      <c r="C88" s="39"/>
      <c r="D88" s="39"/>
      <c r="E88" s="39"/>
      <c r="F88" s="39"/>
      <c r="G88" s="39"/>
      <c r="H88" s="39"/>
      <c r="I88" s="38"/>
      <c r="J88" s="39"/>
      <c r="K88" s="39"/>
      <c r="L88" s="39"/>
      <c r="M88" s="39"/>
      <c r="N88" s="39"/>
      <c r="O88" s="39"/>
      <c r="P88" s="39"/>
    </row>
    <row r="89" spans="1:16" x14ac:dyDescent="0.25">
      <c r="A89" s="38"/>
      <c r="B89" s="39"/>
      <c r="C89" s="39"/>
      <c r="D89" s="39"/>
      <c r="E89" s="39"/>
      <c r="F89" s="39"/>
      <c r="G89" s="39"/>
      <c r="H89" s="39"/>
      <c r="I89" s="38"/>
      <c r="J89" s="39"/>
      <c r="K89" s="39"/>
      <c r="L89" s="39"/>
      <c r="M89" s="39"/>
      <c r="N89" s="39"/>
      <c r="O89" s="39"/>
      <c r="P89" s="39"/>
    </row>
    <row r="90" spans="1:16" x14ac:dyDescent="0.25">
      <c r="A90" s="38"/>
      <c r="B90" s="39"/>
      <c r="C90" s="39"/>
      <c r="D90" s="39"/>
      <c r="E90" s="39"/>
      <c r="F90" s="39"/>
      <c r="G90" s="39"/>
      <c r="H90" s="39"/>
      <c r="I90" s="38"/>
      <c r="J90" s="39"/>
      <c r="K90" s="39"/>
      <c r="L90" s="39"/>
      <c r="M90" s="39"/>
      <c r="N90" s="39"/>
      <c r="O90" s="39"/>
      <c r="P90" s="39"/>
    </row>
    <row r="91" spans="1:16" x14ac:dyDescent="0.25">
      <c r="A91" s="38"/>
      <c r="B91" s="39"/>
      <c r="C91" s="39"/>
      <c r="D91" s="39"/>
      <c r="E91" s="39"/>
      <c r="F91" s="39"/>
      <c r="G91" s="39"/>
      <c r="H91" s="39"/>
      <c r="I91" s="38"/>
      <c r="J91" s="39"/>
      <c r="K91" s="39"/>
      <c r="L91" s="39"/>
      <c r="M91" s="39"/>
      <c r="N91" s="39"/>
      <c r="O91" s="39"/>
      <c r="P91" s="39"/>
    </row>
    <row r="92" spans="1:16" x14ac:dyDescent="0.25">
      <c r="A92" s="38"/>
      <c r="B92" s="39"/>
      <c r="C92" s="39"/>
      <c r="D92" s="39"/>
      <c r="E92" s="39"/>
      <c r="F92" s="39"/>
      <c r="G92" s="39"/>
      <c r="H92" s="39"/>
      <c r="I92" s="38"/>
      <c r="J92" s="39"/>
      <c r="K92" s="39"/>
      <c r="L92" s="39"/>
      <c r="M92" s="39"/>
      <c r="N92" s="39"/>
      <c r="O92" s="39"/>
      <c r="P92" s="39"/>
    </row>
    <row r="93" spans="1:16" x14ac:dyDescent="0.25">
      <c r="A93" s="38"/>
      <c r="B93" s="39"/>
      <c r="C93" s="39"/>
      <c r="D93" s="39"/>
      <c r="E93" s="39"/>
      <c r="F93" s="39"/>
      <c r="G93" s="39"/>
      <c r="H93" s="39"/>
      <c r="I93" s="38"/>
      <c r="J93" s="39"/>
      <c r="K93" s="39"/>
      <c r="L93" s="39"/>
      <c r="M93" s="39"/>
      <c r="N93" s="39"/>
      <c r="O93" s="39"/>
      <c r="P93" s="39"/>
    </row>
    <row r="94" spans="1:16" x14ac:dyDescent="0.25">
      <c r="A94" s="38"/>
      <c r="B94" s="39"/>
      <c r="C94" s="39"/>
      <c r="D94" s="39"/>
      <c r="E94" s="39"/>
      <c r="F94" s="39"/>
      <c r="G94" s="39"/>
      <c r="H94" s="39"/>
      <c r="I94" s="38"/>
      <c r="J94" s="39"/>
      <c r="K94" s="39"/>
      <c r="L94" s="39"/>
      <c r="M94" s="39"/>
      <c r="N94" s="39"/>
      <c r="O94" s="39"/>
      <c r="P94" s="39"/>
    </row>
    <row r="95" spans="1:16" x14ac:dyDescent="0.25">
      <c r="A95" s="38"/>
      <c r="B95" s="39"/>
      <c r="C95" s="39"/>
      <c r="D95" s="39"/>
      <c r="E95" s="39"/>
      <c r="F95" s="39"/>
      <c r="G95" s="39"/>
      <c r="H95" s="39"/>
      <c r="I95" s="38"/>
      <c r="J95" s="39"/>
      <c r="K95" s="39"/>
      <c r="L95" s="39"/>
      <c r="M95" s="39"/>
      <c r="N95" s="39"/>
      <c r="O95" s="39"/>
      <c r="P95" s="39"/>
    </row>
    <row r="96" spans="1:16" x14ac:dyDescent="0.25">
      <c r="A96" s="38"/>
      <c r="B96" s="39"/>
      <c r="C96" s="39"/>
      <c r="D96" s="39"/>
      <c r="E96" s="39"/>
      <c r="F96" s="39"/>
      <c r="G96" s="39"/>
      <c r="H96" s="39"/>
      <c r="I96" s="38"/>
      <c r="J96" s="39"/>
      <c r="K96" s="39"/>
      <c r="L96" s="39"/>
      <c r="M96" s="39"/>
      <c r="N96" s="39"/>
      <c r="O96" s="39"/>
      <c r="P96" s="39"/>
    </row>
    <row r="97" spans="1:16" x14ac:dyDescent="0.25">
      <c r="A97" s="38"/>
      <c r="B97" s="39"/>
      <c r="C97" s="39"/>
      <c r="D97" s="39"/>
      <c r="E97" s="39"/>
      <c r="F97" s="39"/>
      <c r="G97" s="39"/>
      <c r="H97" s="39"/>
      <c r="I97" s="38"/>
      <c r="J97" s="39"/>
      <c r="K97" s="39"/>
      <c r="L97" s="39"/>
      <c r="M97" s="39"/>
      <c r="N97" s="39"/>
      <c r="O97" s="39"/>
      <c r="P97" s="39"/>
    </row>
    <row r="98" spans="1:16" x14ac:dyDescent="0.25">
      <c r="A98" s="38"/>
      <c r="B98" s="39"/>
      <c r="C98" s="39"/>
      <c r="D98" s="39"/>
      <c r="E98" s="39"/>
      <c r="F98" s="39"/>
      <c r="G98" s="39"/>
      <c r="H98" s="39"/>
      <c r="I98" s="38"/>
      <c r="J98" s="39"/>
      <c r="K98" s="39"/>
      <c r="L98" s="39"/>
      <c r="M98" s="39"/>
      <c r="N98" s="39"/>
      <c r="O98" s="39"/>
      <c r="P98" s="39"/>
    </row>
    <row r="99" spans="1:16" x14ac:dyDescent="0.25">
      <c r="A99" s="38"/>
      <c r="B99" s="39"/>
      <c r="C99" s="39"/>
      <c r="D99" s="39"/>
      <c r="E99" s="39"/>
      <c r="F99" s="39"/>
      <c r="G99" s="39"/>
      <c r="H99" s="39"/>
      <c r="I99" s="38"/>
      <c r="J99" s="39"/>
      <c r="K99" s="39"/>
      <c r="L99" s="39"/>
      <c r="M99" s="39"/>
      <c r="N99" s="39"/>
      <c r="O99" s="39"/>
      <c r="P99" s="39"/>
    </row>
    <row r="100" spans="1:16" x14ac:dyDescent="0.25">
      <c r="A100" s="38"/>
      <c r="B100" s="39"/>
      <c r="C100" s="39"/>
      <c r="D100" s="39"/>
      <c r="E100" s="39"/>
      <c r="F100" s="39"/>
      <c r="G100" s="39"/>
      <c r="H100" s="39"/>
      <c r="I100" s="38"/>
      <c r="J100" s="39"/>
      <c r="K100" s="39"/>
      <c r="L100" s="39"/>
      <c r="M100" s="39"/>
      <c r="N100" s="39"/>
      <c r="O100" s="39"/>
      <c r="P100" s="39"/>
    </row>
    <row r="101" spans="1:16" x14ac:dyDescent="0.25">
      <c r="A101" s="38"/>
      <c r="B101" s="39"/>
      <c r="C101" s="39"/>
      <c r="D101" s="39"/>
      <c r="E101" s="39"/>
      <c r="F101" s="39"/>
      <c r="G101" s="39"/>
      <c r="H101" s="39"/>
      <c r="I101" s="38"/>
      <c r="J101" s="39"/>
      <c r="K101" s="39"/>
      <c r="L101" s="39"/>
      <c r="M101" s="39"/>
      <c r="N101" s="39"/>
      <c r="O101" s="39"/>
      <c r="P101" s="39"/>
    </row>
    <row r="102" spans="1:16" x14ac:dyDescent="0.25">
      <c r="A102" s="38"/>
      <c r="B102" s="39"/>
      <c r="C102" s="39"/>
      <c r="D102" s="39"/>
      <c r="E102" s="39"/>
      <c r="F102" s="39"/>
      <c r="G102" s="39"/>
      <c r="H102" s="39"/>
      <c r="I102" s="38"/>
      <c r="J102" s="39"/>
      <c r="K102" s="39"/>
      <c r="L102" s="39"/>
      <c r="M102" s="39"/>
      <c r="N102" s="39"/>
      <c r="O102" s="39"/>
      <c r="P102" s="39"/>
    </row>
    <row r="103" spans="1:16" x14ac:dyDescent="0.25">
      <c r="A103" s="38"/>
      <c r="B103" s="39"/>
      <c r="C103" s="39"/>
      <c r="D103" s="39"/>
      <c r="E103" s="39"/>
      <c r="F103" s="39"/>
      <c r="G103" s="39"/>
      <c r="H103" s="39"/>
      <c r="I103" s="38"/>
      <c r="J103" s="39"/>
      <c r="K103" s="39"/>
      <c r="L103" s="39"/>
      <c r="M103" s="39"/>
      <c r="N103" s="39"/>
      <c r="O103" s="39"/>
      <c r="P103" s="39"/>
    </row>
    <row r="104" spans="1:16" x14ac:dyDescent="0.25">
      <c r="A104" s="38"/>
      <c r="B104" s="39"/>
      <c r="C104" s="39"/>
      <c r="D104" s="39"/>
      <c r="E104" s="39"/>
      <c r="F104" s="39"/>
      <c r="G104" s="39"/>
      <c r="H104" s="39"/>
      <c r="I104" s="38"/>
      <c r="J104" s="39"/>
      <c r="K104" s="39"/>
      <c r="L104" s="39"/>
      <c r="M104" s="39"/>
      <c r="N104" s="39"/>
      <c r="O104" s="39"/>
      <c r="P104" s="39"/>
    </row>
    <row r="105" spans="1:16" x14ac:dyDescent="0.25">
      <c r="A105" s="38"/>
      <c r="B105" s="39"/>
      <c r="C105" s="39"/>
      <c r="D105" s="39"/>
      <c r="E105" s="39"/>
      <c r="F105" s="39"/>
      <c r="G105" s="39"/>
      <c r="H105" s="39"/>
      <c r="I105" s="38"/>
      <c r="J105" s="39"/>
      <c r="K105" s="39"/>
      <c r="L105" s="39"/>
      <c r="M105" s="39"/>
      <c r="N105" s="39"/>
      <c r="O105" s="39"/>
      <c r="P105" s="39"/>
    </row>
    <row r="106" spans="1:16" x14ac:dyDescent="0.25">
      <c r="I106" s="38"/>
      <c r="J106" s="39"/>
      <c r="K106" s="39"/>
      <c r="L106" s="39"/>
      <c r="M106" s="39"/>
      <c r="N106" s="39"/>
      <c r="O106" s="39"/>
      <c r="P106" s="39"/>
    </row>
  </sheetData>
  <mergeCells count="34">
    <mergeCell ref="N4:P4"/>
    <mergeCell ref="P12:P13"/>
    <mergeCell ref="I15:P15"/>
    <mergeCell ref="J18:P18"/>
    <mergeCell ref="I21:P21"/>
    <mergeCell ref="A31:C31"/>
    <mergeCell ref="A7:H7"/>
    <mergeCell ref="I31:K31"/>
    <mergeCell ref="J34:L34"/>
    <mergeCell ref="F4:H4"/>
    <mergeCell ref="J26:K26"/>
    <mergeCell ref="J28:L28"/>
    <mergeCell ref="A9:H9"/>
    <mergeCell ref="B10:G10"/>
    <mergeCell ref="A11:G11"/>
    <mergeCell ref="A12:A13"/>
    <mergeCell ref="B12:B13"/>
    <mergeCell ref="C12:C13"/>
    <mergeCell ref="D12:G12"/>
    <mergeCell ref="H12:H13"/>
    <mergeCell ref="B34:D34"/>
    <mergeCell ref="I7:P7"/>
    <mergeCell ref="I9:P9"/>
    <mergeCell ref="J10:O10"/>
    <mergeCell ref="I11:O11"/>
    <mergeCell ref="I12:I13"/>
    <mergeCell ref="J12:J13"/>
    <mergeCell ref="K12:K13"/>
    <mergeCell ref="L12:O12"/>
    <mergeCell ref="A15:H15"/>
    <mergeCell ref="B18:H18"/>
    <mergeCell ref="A21:H21"/>
    <mergeCell ref="B26:C26"/>
    <mergeCell ref="B28:D28"/>
  </mergeCells>
  <pageMargins left="0.23622047244094491" right="0.23622047244094491" top="0.74803149606299213" bottom="0.74803149606299213" header="0.31496062992125984" footer="0.31496062992125984"/>
  <pageSetup paperSize="9" scale="64" fitToWidth="2" orientation="landscape" r:id="rId1"/>
  <colBreaks count="2" manualBreakCount="2">
    <brk id="8" max="1048575" man="1"/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ССР ГНБ 1труба</vt:lpstr>
      <vt:lpstr>ССР ГНБ 2 трубы</vt:lpstr>
      <vt:lpstr>Лист1</vt:lpstr>
      <vt:lpstr>'ССР ГНБ 1труба'!Область_печати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Шнайдер Наталья Борисовна</dc:creator>
  <cp:lastModifiedBy>Костыря Анастасия Сергеевна</cp:lastModifiedBy>
  <cp:lastPrinted>2018-09-14T10:21:38Z</cp:lastPrinted>
  <dcterms:created xsi:type="dcterms:W3CDTF">2012-09-25T04:33:48Z</dcterms:created>
  <dcterms:modified xsi:type="dcterms:W3CDTF">2019-03-12T11:56:43Z</dcterms:modified>
</cp:coreProperties>
</file>